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0年整体目标汇总表（地州）" sheetId="3" r:id="rId1"/>
  </sheets>
  <definedNames>
    <definedName name="_xlnm._FilterDatabase" localSheetId="0" hidden="1">'2020年整体目标汇总表（地州）'!$A$6:$L$155</definedName>
    <definedName name="_xlnm.Print_Titles" localSheetId="0">'2020年整体目标汇总表（地州）'!$1:$5</definedName>
  </definedNames>
  <calcPr calcId="144525"/>
</workbook>
</file>

<file path=xl/sharedStrings.xml><?xml version="1.0" encoding="utf-8"?>
<sst xmlns="http://schemas.openxmlformats.org/spreadsheetml/2006/main" count="319" uniqueCount="171">
  <si>
    <t xml:space="preserve">伊犁州州直部门单位2021年度整体支出绩效目标公开检查情况汇总表
</t>
  </si>
  <si>
    <t>序号</t>
  </si>
  <si>
    <t>地县/部门</t>
  </si>
  <si>
    <t>所属部门单位情况</t>
  </si>
  <si>
    <t>部门单位资金覆盖情况（万元）</t>
  </si>
  <si>
    <t>整体支出绩效目标公开检查情况（万元）</t>
  </si>
  <si>
    <t>一级部门单位数</t>
  </si>
  <si>
    <t>下属部门单位数</t>
  </si>
  <si>
    <t>部门预算数</t>
  </si>
  <si>
    <t>整体绩效目标预算金额</t>
  </si>
  <si>
    <t>总额</t>
  </si>
  <si>
    <t>基本支出</t>
  </si>
  <si>
    <t>项目支出</t>
  </si>
  <si>
    <t>财政拨款</t>
  </si>
  <si>
    <t>其他资金</t>
  </si>
  <si>
    <t>是否公开</t>
  </si>
  <si>
    <t>公开资金总额</t>
  </si>
  <si>
    <t>伊犁州本级部门单位小计</t>
  </si>
  <si>
    <t>公开146个</t>
  </si>
  <si>
    <t>行政政法处/001001-伊犁州党委办公厅</t>
  </si>
  <si>
    <t>是</t>
  </si>
  <si>
    <t>行政政法处/001002-伊犁州党委政法委</t>
  </si>
  <si>
    <t>否</t>
  </si>
  <si>
    <t>行政政法处/001003-伊犁州网络安全和信息化委员会办公室</t>
  </si>
  <si>
    <t>行政政法处/001004-伊犁州党委组织部</t>
  </si>
  <si>
    <t>行政政法处/001005-中共伊犁哈萨克自治州委员会宣传部</t>
  </si>
  <si>
    <t>行政政法处/001006-中共伊犁哈萨克自治州委员会统战部</t>
  </si>
  <si>
    <t>行政政法处/002001-伊犁州人民政府办公厅</t>
  </si>
  <si>
    <t>行政政法处/003001-伊犁州人大常委会办公厅</t>
  </si>
  <si>
    <t>行政政法处/004001-伊犁州政协办公厅</t>
  </si>
  <si>
    <t>行政政法处/005001-伊犁州纪律检查委员会</t>
  </si>
  <si>
    <t>行政政法处/006001-伊犁州公安局</t>
  </si>
  <si>
    <t>行政政法处/008001-伊犁州人民检察院</t>
  </si>
  <si>
    <t>行政政法处/009001-新疆高级人民法院伊犁州分院</t>
  </si>
  <si>
    <t>行政政法处/010001-伊犁州司法局</t>
  </si>
  <si>
    <t>行政政法处/013001-伊犁州财政局</t>
  </si>
  <si>
    <t>行政政法处/014001-伊犁州审计局</t>
  </si>
  <si>
    <t>行政政法处/016001-伊犁州商务局</t>
  </si>
  <si>
    <t>行政政法处/017001-伊犁州统计局</t>
  </si>
  <si>
    <t>行政政法处/019001-伊犁州信访局</t>
  </si>
  <si>
    <t>行政政法处/026001-伊犁州人民政府外事办公室</t>
  </si>
  <si>
    <t>行政政法处/027001-伊犁州人民防空办公室</t>
  </si>
  <si>
    <t>行政政法处/030001-伊犁州妇女联合会</t>
  </si>
  <si>
    <t>行政政法处/031001-伊犁州团委</t>
  </si>
  <si>
    <t>行政政法处/032001-伊犁哈萨克自治州归国华侨联合会</t>
  </si>
  <si>
    <t>行政政法处/034001-伊犁哈萨克自治州人民政府国有资产监督管理委员会</t>
  </si>
  <si>
    <t>行政政法处/036001-中共伊犁哈萨克自治州委员会老干部局</t>
  </si>
  <si>
    <t>行政政法处/037001-伊犁哈萨克自治州政务服务管理局</t>
  </si>
  <si>
    <t>行政政法处/037002-伊犁哈萨克自治州公共资源交易中心</t>
  </si>
  <si>
    <t>行政政法处/037003-伊犁哈萨克自治州行政服务中心</t>
  </si>
  <si>
    <t>行政政法处/045001-伊犁州工商业联合会</t>
  </si>
  <si>
    <t>行政政法处/631001-伊犁州会计培训中心</t>
  </si>
  <si>
    <t>行政政法处/697001-伊犁哈萨克自治州检验检测认证研究院</t>
  </si>
  <si>
    <t>行政政法处/697003-伊犁哈萨克自治州纤维检验所</t>
  </si>
  <si>
    <t>行政政法处/697006-伊犁哈萨克自治州特种设备检验检测所</t>
  </si>
  <si>
    <t>行政政法处/700001-伊犁哈萨克自治州机关事务管理局</t>
  </si>
  <si>
    <t>行政政法处/702001-伊犁哈萨克自治州市场监督管理局</t>
  </si>
  <si>
    <t>行政政法处/711001-新疆伊斯兰教经学院伊犁分院</t>
  </si>
  <si>
    <t>行政政法处/900002-伊犁州驻乌办事处</t>
  </si>
  <si>
    <t>教科文处/018001-伊犁哈萨克自治州文化和旅游局</t>
  </si>
  <si>
    <t>教科文处/102001-伊犁哈萨克自治州档案局（馆）</t>
  </si>
  <si>
    <t>教科文处/104001-伊犁哈萨克自治州地震监测中心</t>
  </si>
  <si>
    <t>教科文处/106001-伊犁州科学技术协会</t>
  </si>
  <si>
    <t>教科文处/107001-伊犁哈萨克自治州文学艺术界联合会</t>
  </si>
  <si>
    <t>教科文处/108-伊犁哈萨克自治州广播电视局</t>
  </si>
  <si>
    <t>教科文处/108-伊犁哈萨克自治州广播电视局（译制中心）</t>
  </si>
  <si>
    <t>教科文处/110001-伊犁哈萨克自治州科学技术局</t>
  </si>
  <si>
    <t>教科文处/111001-中共伊犁哈萨克自治州委员会党校</t>
  </si>
  <si>
    <t>教科文处/115001-伊犁哈萨克自治州教育局</t>
  </si>
  <si>
    <t>教科文处/119001-霍尔果斯中等职业技术学校</t>
  </si>
  <si>
    <t>教科文处/120001-伊犁人民出版社</t>
  </si>
  <si>
    <t>教科文处/600001-伊犁哈萨克自治州体育局</t>
  </si>
  <si>
    <t>教科文处/600002-伊犁哈萨克自治州体育局（场馆中心）</t>
  </si>
  <si>
    <t>教科文处/607001-新疆妇女哈文编辑部</t>
  </si>
  <si>
    <t>教科文处/608001-伊犁青少年报刊社</t>
  </si>
  <si>
    <t>教科文处/611001-伊犁哈萨克自治州文化艺术研究所</t>
  </si>
  <si>
    <t>教科文处/612001-伊犁哈萨克自治州职业中专学校（伊犁师范学校）</t>
  </si>
  <si>
    <t>教科文处/613001-伊犁哈萨克自治州社会主义学院</t>
  </si>
  <si>
    <t>教科文处/614001-新疆维吾尔自治区伊宁卫生学校</t>
  </si>
  <si>
    <t>教科文处/616001-伊犁州广播电视大学</t>
  </si>
  <si>
    <t>教科文处/617001-伊犁技师培训学院</t>
  </si>
  <si>
    <t>教科文处/619001-伊犁哈萨克自治州歌舞团</t>
  </si>
  <si>
    <t>教科文处/620001-伊犁哈萨克自治州图书馆</t>
  </si>
  <si>
    <t>教科文处/621001-伊犁哈萨克自治州文化馆</t>
  </si>
  <si>
    <t>教科文处/623001-伊犁哈萨克自治州文物局</t>
  </si>
  <si>
    <t>教科文处/624001-伊犁广播电视台</t>
  </si>
  <si>
    <t>教科文处/625001-伊犁哈萨克自治州财贸学校</t>
  </si>
  <si>
    <t>教科文处/626001-伊犁哈萨克自治州体育运动学校</t>
  </si>
  <si>
    <t>教科文处/627001-伊犁职业技术学院</t>
  </si>
  <si>
    <t>教科文处/628001-伊犁哈萨克自治州文化市场综合执法队</t>
  </si>
  <si>
    <t>教科文处/638001-伊犁哈萨克自治州红旗幼儿园</t>
  </si>
  <si>
    <t>教科文处/647001-伊犁哈萨克自治州苗苗幼儿园</t>
  </si>
  <si>
    <t>教科文处/691001-伊犁日报社</t>
  </si>
  <si>
    <t>教科文处/900079-伊犁州那拉提旅游风景区管理委员会</t>
  </si>
  <si>
    <t>经建处/046001-伊犁哈萨克自治州公安消防支队</t>
  </si>
  <si>
    <t>经建处/200001-伊犁州发展和改革委员会</t>
  </si>
  <si>
    <t>经建处/201001-伊犁哈萨克自治州自然资源局</t>
  </si>
  <si>
    <t>经建处/202001-伊犁州交通运输局</t>
  </si>
  <si>
    <t>经建处/202002-伊犁哈萨克自治州交通运输综合行政执法局</t>
  </si>
  <si>
    <t>经建处/203001-伊犁州住房和城乡建设局</t>
  </si>
  <si>
    <t>经建处/204001-伊犁哈萨克自治州工业和信息化局</t>
  </si>
  <si>
    <t>经建处/205001-伊犁哈萨克自治州城乡规划管理局</t>
  </si>
  <si>
    <t>经建处/206001-伊犁哈萨克自治州生态环境局</t>
  </si>
  <si>
    <t>经建处/208001-伊犁哈萨克自治州粮食和物资储备局</t>
  </si>
  <si>
    <t>经建处/209001-伊犁州城乡规划管理服务中心</t>
  </si>
  <si>
    <t>经建处/210001-伊犁州发展和改革委员会价格认证中心</t>
  </si>
  <si>
    <t>经建处/211001-伊犁州建设工程安全监督中心站</t>
  </si>
  <si>
    <t>经建处/213001-伊犁哈萨克自治州应急管理局</t>
  </si>
  <si>
    <t>经建处/214001-伊犁州征地整理中心</t>
  </si>
  <si>
    <t>经建处/215001-伊犁州国土资源勘测规划院</t>
  </si>
  <si>
    <t>经建处/402001-伊犁哈萨克自治州林业和草原局</t>
  </si>
  <si>
    <t>经建处/402002-伊犁哈萨克自治州治蝗灭鼠指挥中心</t>
  </si>
  <si>
    <t>经建处/402003-伊犁州草原监理总站</t>
  </si>
  <si>
    <t>经建处/402004-伊犁州草原工作站</t>
  </si>
  <si>
    <t>经建处/402005-伊犁州护林防火指挥部办公室</t>
  </si>
  <si>
    <t>经建处/402006-伊犁州林木种苗管理总站</t>
  </si>
  <si>
    <t>经建处/402007-伊犁州林业有害生物防治检疫局</t>
  </si>
  <si>
    <t>经建处/402008-伊犁州林业科学研究院</t>
  </si>
  <si>
    <t>经建处/402009-伊犁州林木良种繁育试验中心</t>
  </si>
  <si>
    <t>经建处/501001-伊犁州矿山救护支队</t>
  </si>
  <si>
    <t>经建处/629001-伊犁州环境检测中心站</t>
  </si>
  <si>
    <t>经建处/634001-伊犁州建设工程质量监督中心站</t>
  </si>
  <si>
    <t>经建处/656001-伊犁州供销合作社联合社</t>
  </si>
  <si>
    <t>经建处/657001-伊犁州污染物监控与信息中心</t>
  </si>
  <si>
    <t>经建处/661001-伊犁哈萨克自治州生态环境保护综合行政执法支队</t>
  </si>
  <si>
    <t>经建处/662001-伊犁哈萨克自治州工业和信息化培训中心</t>
  </si>
  <si>
    <t>经建处/665001-伊犁州总工会</t>
  </si>
  <si>
    <t>经建处/693001-伊犁州建设工程造价管理站</t>
  </si>
  <si>
    <t>经建处/712001-伊犁哈萨克自治州环境应急保障中心</t>
  </si>
  <si>
    <t>农业农村处/400001-伊犁哈萨克自治州农业农村局</t>
  </si>
  <si>
    <t>农业农村处/400002-伊犁州农业科学技术研究所</t>
  </si>
  <si>
    <t>农业农村处/400003-伊犁州农牧机械安全监理总站</t>
  </si>
  <si>
    <t>农业农村处/400004-伊犁州农村合作经济经营管理局</t>
  </si>
  <si>
    <t>农业农村处/400005-伊犁州农业技术推广总站</t>
  </si>
  <si>
    <t>农业农村处/400006-伊犁州种子管理总站</t>
  </si>
  <si>
    <t>农业农村处/400007-伊犁州农牧机械化技术推广总站</t>
  </si>
  <si>
    <t>农业农村处/400008-伊犁州农村能源办公室</t>
  </si>
  <si>
    <t>农业农村处/400009-新疆农业广播电视学校伊犁州分校</t>
  </si>
  <si>
    <t>农业农村处/400010-伊犁哈萨克自治州农业综合行政执法支队</t>
  </si>
  <si>
    <t>农业农村处/401001-伊犁州畜牧兽医局</t>
  </si>
  <si>
    <t>农业农村处/403001-伊犁州水利局</t>
  </si>
  <si>
    <t>农业农村处/408001-伊犁州动物疾病控制与诊断中心</t>
  </si>
  <si>
    <t>农业农村处/409001-伊犁州南岸干渠灌区管理处</t>
  </si>
  <si>
    <t>农业农村处/410001-伊犁哈萨克自治州扶贫开发办公室</t>
  </si>
  <si>
    <t>农业农村处/643001-伊犁州动物卫生监督所</t>
  </si>
  <si>
    <t>农业农村处/644001-伊犁哈萨克自治州畜牧总站</t>
  </si>
  <si>
    <t>农业农村处/701001-新疆伊犁国家农业科技园区管理委员会</t>
  </si>
  <si>
    <t>社保处/300001-伊犁州人力资源和社会保障局</t>
  </si>
  <si>
    <t>社保处/300002-伊犁州社会保险管理局</t>
  </si>
  <si>
    <t>社保处/301001-伊犁州民政局</t>
  </si>
  <si>
    <t>社保处/302001-伊犁哈萨克自治州卫生健康委员会</t>
  </si>
  <si>
    <t>社保处/304001-伊犁州残疾人联合会</t>
  </si>
  <si>
    <t>社保处/306001-伊犁州红十字会</t>
  </si>
  <si>
    <t>社保处/307001-伊犁哈萨克自治州退役军人事务局</t>
  </si>
  <si>
    <t>社保处/307002-伊犁州光荣院</t>
  </si>
  <si>
    <t>社保处/308001-伊犁哈萨克自治州医疗保障局</t>
  </si>
  <si>
    <t>社保处/658001-伊犁州疾病预防控制中心</t>
  </si>
  <si>
    <t>社保处/659001-伊犁州妇幼保健院</t>
  </si>
  <si>
    <t>社保处/663001-伊犁州社会福利院</t>
  </si>
  <si>
    <t>社保处/664001-伊犁州中心血站</t>
  </si>
  <si>
    <t>社保处/666001伊犁哈萨克自治州卫生计生综合监督执法局</t>
  </si>
  <si>
    <t>社保处/680001-伊犁州伊宁干部休养所</t>
  </si>
  <si>
    <t>社保处/682001-伊犁州老干部活动中心</t>
  </si>
  <si>
    <t>社保处/684001-伊犁哈萨克自治州康仁医院</t>
  </si>
  <si>
    <t>社保处/685001-伊犁州救助管理站</t>
  </si>
  <si>
    <t>社保处/687001-伊犁州友谊医院</t>
  </si>
  <si>
    <t>社保处/689001-伊犁州新华医院</t>
  </si>
  <si>
    <t>社保处/695001-伊犁州中医医院</t>
  </si>
  <si>
    <t>社保处/900005-伊犁州奎屯医院</t>
  </si>
  <si>
    <t>综合处/690001-伊犁州福利彩票发行中心</t>
  </si>
  <si>
    <t xml:space="preserve"> </t>
  </si>
</sst>
</file>

<file path=xl/styles.xml><?xml version="1.0" encoding="utf-8"?>
<styleSheet xmlns="http://schemas.openxmlformats.org/spreadsheetml/2006/main">
  <numFmts count="10">
    <numFmt numFmtId="176" formatCode="#.00"/>
    <numFmt numFmtId="177" formatCode="0.00_);[Red]\(0.00\)"/>
    <numFmt numFmtId="42" formatCode="_ &quot;￥&quot;* #,##0_ ;_ &quot;￥&quot;* \-#,##0_ ;_ &quot;￥&quot;* &quot;-&quot;_ ;_ @_ "/>
    <numFmt numFmtId="178" formatCode="0.00_ "/>
    <numFmt numFmtId="179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180" formatCode="#.0"/>
    <numFmt numFmtId="43" formatCode="_ * #,##0.00_ ;_ * \-#,##0.00_ ;_ * &quot;-&quot;??_ ;_ @_ "/>
    <numFmt numFmtId="181" formatCode="#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178" fontId="5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left" vertical="center" wrapText="1" shrinkToFit="1"/>
    </xf>
    <xf numFmtId="0" fontId="7" fillId="0" borderId="5" xfId="0" applyFont="1" applyFill="1" applyBorder="1" applyAlignment="1">
      <alignment horizontal="center" vertical="center" wrapText="1" shrinkToFit="1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80" fontId="7" fillId="0" borderId="5" xfId="0" applyNumberFormat="1" applyFont="1" applyFill="1" applyBorder="1" applyAlignment="1">
      <alignment horizontal="center" vertical="center" wrapText="1" shrinkToFit="1"/>
    </xf>
    <xf numFmtId="178" fontId="7" fillId="0" borderId="5" xfId="0" applyNumberFormat="1" applyFont="1" applyFill="1" applyBorder="1" applyAlignment="1">
      <alignment horizontal="center" vertical="center" wrapText="1" shrinkToFit="1"/>
    </xf>
    <xf numFmtId="181" fontId="7" fillId="0" borderId="5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177" fontId="3" fillId="0" borderId="1" xfId="0" applyNumberFormat="1" applyFont="1" applyFill="1" applyBorder="1" applyAlignment="1">
      <alignment horizontal="center" vertical="center" wrapText="1" shrinkToFit="1"/>
    </xf>
    <xf numFmtId="178" fontId="1" fillId="0" borderId="0" xfId="0" applyNumberFormat="1" applyFont="1" applyFill="1" applyAlignment="1"/>
    <xf numFmtId="0" fontId="1" fillId="0" borderId="0" xfId="0" applyFont="1" applyFill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 shrinkToFit="1"/>
    </xf>
    <xf numFmtId="178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5" xfId="0" applyNumberFormat="1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177" fontId="3" fillId="0" borderId="5" xfId="0" applyNumberFormat="1" applyFont="1" applyFill="1" applyBorder="1" applyAlignment="1">
      <alignment horizontal="center" vertical="center" wrapText="1" shrinkToFit="1"/>
    </xf>
    <xf numFmtId="178" fontId="3" fillId="0" borderId="5" xfId="0" applyNumberFormat="1" applyFont="1" applyFill="1" applyBorder="1" applyAlignment="1">
      <alignment horizontal="center" vertical="center" wrapText="1" shrinkToFit="1"/>
    </xf>
    <xf numFmtId="49" fontId="3" fillId="0" borderId="7" xfId="0" applyNumberFormat="1" applyFont="1" applyFill="1" applyBorder="1" applyAlignment="1">
      <alignment horizontal="left" vertical="center" wrapText="1" shrinkToFit="1"/>
    </xf>
    <xf numFmtId="176" fontId="3" fillId="0" borderId="5" xfId="0" applyNumberFormat="1" applyFont="1" applyFill="1" applyBorder="1" applyAlignment="1">
      <alignment horizontal="center" vertical="center" wrapText="1" shrinkToFit="1"/>
    </xf>
    <xf numFmtId="180" fontId="3" fillId="0" borderId="5" xfId="0" applyNumberFormat="1" applyFont="1" applyFill="1" applyBorder="1" applyAlignment="1">
      <alignment horizontal="center" vertical="center" wrapText="1" shrinkToFit="1"/>
    </xf>
    <xf numFmtId="49" fontId="3" fillId="0" borderId="5" xfId="0" applyNumberFormat="1" applyFont="1" applyFill="1" applyBorder="1" applyAlignment="1">
      <alignment horizontal="left" vertical="center" wrapText="1"/>
    </xf>
    <xf numFmtId="179" fontId="7" fillId="0" borderId="5" xfId="0" applyNumberFormat="1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49" applyNumberFormat="1" applyFont="1" applyFill="1" applyBorder="1" applyAlignment="1">
      <alignment horizontal="left" vertical="center" wrapText="1"/>
    </xf>
    <xf numFmtId="178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 shrinkToFit="1"/>
    </xf>
    <xf numFmtId="0" fontId="9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6" xfId="0" applyNumberFormat="1" applyFont="1" applyFill="1" applyBorder="1" applyAlignment="1">
      <alignment horizontal="left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7" fillId="0" borderId="10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left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49" fontId="3" fillId="0" borderId="11" xfId="0" applyNumberFormat="1" applyFont="1" applyFill="1" applyBorder="1" applyAlignment="1">
      <alignment horizontal="left" vertical="center" wrapText="1"/>
    </xf>
    <xf numFmtId="179" fontId="3" fillId="0" borderId="12" xfId="0" applyNumberFormat="1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新增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4"/>
  <sheetViews>
    <sheetView tabSelected="1" workbookViewId="0">
      <selection activeCell="A6" sqref="A6:B6"/>
    </sheetView>
  </sheetViews>
  <sheetFormatPr defaultColWidth="9" defaultRowHeight="13.5"/>
  <cols>
    <col min="1" max="1" width="5.21666666666667" style="8" customWidth="1"/>
    <col min="2" max="2" width="34.75" style="9" customWidth="1"/>
    <col min="3" max="4" width="5.44166666666667" style="8" customWidth="1"/>
    <col min="5" max="9" width="13.2166666666667" style="8" customWidth="1"/>
    <col min="10" max="10" width="14.4333333333333" style="10" customWidth="1"/>
    <col min="11" max="11" width="11.5" style="11" customWidth="1"/>
    <col min="12" max="12" width="16.75" style="11" customWidth="1"/>
    <col min="13" max="16377" width="9" style="8"/>
    <col min="16379" max="16384" width="9" style="8"/>
  </cols>
  <sheetData>
    <row r="1" ht="36" customHeight="1" spans="1:1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="1" customFormat="1" ht="23.25" customHeight="1" spans="1:12">
      <c r="A2" s="13"/>
      <c r="B2" s="14"/>
      <c r="J2" s="37"/>
      <c r="K2" s="38"/>
      <c r="L2" s="38"/>
    </row>
    <row r="3" s="2" customFormat="1" ht="66" customHeight="1" spans="1:12">
      <c r="A3" s="15" t="s">
        <v>1</v>
      </c>
      <c r="B3" s="15" t="s">
        <v>2</v>
      </c>
      <c r="C3" s="16" t="s">
        <v>3</v>
      </c>
      <c r="D3" s="16"/>
      <c r="E3" s="15" t="s">
        <v>4</v>
      </c>
      <c r="F3" s="15"/>
      <c r="G3" s="15"/>
      <c r="H3" s="15"/>
      <c r="I3" s="15"/>
      <c r="J3" s="39"/>
      <c r="K3" s="40" t="s">
        <v>5</v>
      </c>
      <c r="L3" s="40"/>
    </row>
    <row r="4" s="2" customFormat="1" ht="26.25" customHeight="1" spans="1:12">
      <c r="A4" s="15"/>
      <c r="B4" s="15"/>
      <c r="C4" s="16" t="s">
        <v>6</v>
      </c>
      <c r="D4" s="16" t="s">
        <v>7</v>
      </c>
      <c r="E4" s="17" t="s">
        <v>8</v>
      </c>
      <c r="F4" s="18"/>
      <c r="G4" s="19"/>
      <c r="H4" s="17" t="s">
        <v>9</v>
      </c>
      <c r="I4" s="18"/>
      <c r="J4" s="41"/>
      <c r="K4" s="40"/>
      <c r="L4" s="40"/>
    </row>
    <row r="5" s="2" customFormat="1" ht="48" customHeight="1" spans="1:12">
      <c r="A5" s="15"/>
      <c r="B5" s="15"/>
      <c r="C5" s="16"/>
      <c r="D5" s="16"/>
      <c r="E5" s="17" t="s">
        <v>10</v>
      </c>
      <c r="F5" s="17" t="s">
        <v>11</v>
      </c>
      <c r="G5" s="17" t="s">
        <v>12</v>
      </c>
      <c r="H5" s="17" t="s">
        <v>10</v>
      </c>
      <c r="I5" s="17" t="s">
        <v>13</v>
      </c>
      <c r="J5" s="39" t="s">
        <v>14</v>
      </c>
      <c r="K5" s="42" t="s">
        <v>15</v>
      </c>
      <c r="L5" s="42" t="s">
        <v>16</v>
      </c>
    </row>
    <row r="6" s="3" customFormat="1" ht="34.95" customHeight="1" spans="1:12">
      <c r="A6" s="20" t="s">
        <v>17</v>
      </c>
      <c r="B6" s="21"/>
      <c r="C6" s="22">
        <f>SUM(C7:C155)</f>
        <v>123</v>
      </c>
      <c r="D6" s="22">
        <f>SUM(D7:D155)</f>
        <v>28</v>
      </c>
      <c r="E6" s="23">
        <f>SUM(E7:E155)</f>
        <v>355530.485117</v>
      </c>
      <c r="F6" s="23">
        <f>SUM(F7:F155)</f>
        <v>306207.074273</v>
      </c>
      <c r="G6" s="23">
        <f t="shared" ref="G6:L6" si="0">SUM(G7:G155)</f>
        <v>49323.133401</v>
      </c>
      <c r="H6" s="23">
        <f t="shared" si="0"/>
        <v>355530.48</v>
      </c>
      <c r="I6" s="23">
        <f t="shared" si="0"/>
        <v>205279.52</v>
      </c>
      <c r="J6" s="43">
        <f t="shared" si="0"/>
        <v>150250.96</v>
      </c>
      <c r="K6" s="44" t="s">
        <v>18</v>
      </c>
      <c r="L6" s="23">
        <f>SUM(L7:L155)</f>
        <v>352590.56</v>
      </c>
    </row>
    <row r="7" s="4" customFormat="1" ht="34.95" customHeight="1" spans="1:12">
      <c r="A7" s="24">
        <v>1</v>
      </c>
      <c r="B7" s="25" t="s">
        <v>19</v>
      </c>
      <c r="C7" s="26">
        <v>1</v>
      </c>
      <c r="D7" s="26">
        <v>0</v>
      </c>
      <c r="E7" s="27">
        <v>4065.77</v>
      </c>
      <c r="F7" s="27">
        <v>3219.32</v>
      </c>
      <c r="G7" s="27">
        <v>846.45</v>
      </c>
      <c r="H7" s="27">
        <v>4065.77</v>
      </c>
      <c r="I7" s="27">
        <v>4065.77</v>
      </c>
      <c r="J7" s="45">
        <v>0</v>
      </c>
      <c r="K7" s="46" t="s">
        <v>20</v>
      </c>
      <c r="L7" s="47">
        <v>4065.77</v>
      </c>
    </row>
    <row r="8" s="4" customFormat="1" ht="34.95" customHeight="1" spans="1:12">
      <c r="A8" s="24">
        <v>2</v>
      </c>
      <c r="B8" s="25" t="s">
        <v>21</v>
      </c>
      <c r="C8" s="26">
        <v>1</v>
      </c>
      <c r="D8" s="26">
        <v>0</v>
      </c>
      <c r="E8" s="27">
        <v>1530.2</v>
      </c>
      <c r="F8" s="27">
        <v>1044.82</v>
      </c>
      <c r="G8" s="27">
        <v>485.38</v>
      </c>
      <c r="H8" s="27">
        <v>1530.2</v>
      </c>
      <c r="I8" s="27">
        <v>1530.2</v>
      </c>
      <c r="J8" s="45">
        <v>0</v>
      </c>
      <c r="K8" s="46" t="s">
        <v>22</v>
      </c>
      <c r="L8" s="47"/>
    </row>
    <row r="9" s="4" customFormat="1" ht="34.95" customHeight="1" spans="1:12">
      <c r="A9" s="24">
        <v>3</v>
      </c>
      <c r="B9" s="25" t="s">
        <v>23</v>
      </c>
      <c r="C9" s="26">
        <v>1</v>
      </c>
      <c r="D9" s="26">
        <v>0</v>
      </c>
      <c r="E9" s="27">
        <v>555.76</v>
      </c>
      <c r="F9" s="27">
        <v>413.52</v>
      </c>
      <c r="G9" s="28">
        <v>142.24</v>
      </c>
      <c r="H9" s="27">
        <v>555.76</v>
      </c>
      <c r="I9" s="27">
        <v>555.76</v>
      </c>
      <c r="J9" s="45">
        <v>0</v>
      </c>
      <c r="K9" s="46" t="s">
        <v>22</v>
      </c>
      <c r="L9" s="47"/>
    </row>
    <row r="10" s="4" customFormat="1" ht="34.95" customHeight="1" spans="1:12">
      <c r="A10" s="24">
        <v>4</v>
      </c>
      <c r="B10" s="25" t="s">
        <v>24</v>
      </c>
      <c r="C10" s="26">
        <v>1</v>
      </c>
      <c r="D10" s="26">
        <v>0</v>
      </c>
      <c r="E10" s="27">
        <v>2155.95</v>
      </c>
      <c r="F10" s="27">
        <v>1460.44</v>
      </c>
      <c r="G10" s="27">
        <v>695.51</v>
      </c>
      <c r="H10" s="27">
        <v>2155.95</v>
      </c>
      <c r="I10" s="27">
        <v>2155.95</v>
      </c>
      <c r="J10" s="45">
        <v>0</v>
      </c>
      <c r="K10" s="46" t="s">
        <v>20</v>
      </c>
      <c r="L10" s="47">
        <v>2155.95</v>
      </c>
    </row>
    <row r="11" s="4" customFormat="1" ht="34.95" customHeight="1" spans="1:12">
      <c r="A11" s="24">
        <v>5</v>
      </c>
      <c r="B11" s="25" t="s">
        <v>25</v>
      </c>
      <c r="C11" s="26">
        <v>1</v>
      </c>
      <c r="D11" s="26">
        <v>0</v>
      </c>
      <c r="E11" s="27">
        <v>792.22</v>
      </c>
      <c r="F11" s="27">
        <v>762.22</v>
      </c>
      <c r="G11" s="28">
        <v>30</v>
      </c>
      <c r="H11" s="27">
        <v>792.22</v>
      </c>
      <c r="I11" s="27">
        <v>792.22</v>
      </c>
      <c r="J11" s="45">
        <v>0</v>
      </c>
      <c r="K11" s="46" t="s">
        <v>20</v>
      </c>
      <c r="L11" s="47">
        <v>792.22</v>
      </c>
    </row>
    <row r="12" s="4" customFormat="1" ht="34.95" customHeight="1" spans="1:12">
      <c r="A12" s="24">
        <v>6</v>
      </c>
      <c r="B12" s="25" t="s">
        <v>26</v>
      </c>
      <c r="C12" s="26">
        <v>1</v>
      </c>
      <c r="D12" s="26">
        <v>0</v>
      </c>
      <c r="E12" s="27">
        <f>SUBTOTAL(9,F12:G12)</f>
        <v>853.96</v>
      </c>
      <c r="F12" s="27">
        <v>733.96</v>
      </c>
      <c r="G12" s="27">
        <v>120</v>
      </c>
      <c r="H12" s="27">
        <v>853.96</v>
      </c>
      <c r="I12" s="27">
        <v>853.96</v>
      </c>
      <c r="J12" s="45">
        <v>0</v>
      </c>
      <c r="K12" s="46" t="s">
        <v>22</v>
      </c>
      <c r="L12" s="47"/>
    </row>
    <row r="13" s="4" customFormat="1" ht="34.95" customHeight="1" spans="1:12">
      <c r="A13" s="24">
        <v>7</v>
      </c>
      <c r="B13" s="25" t="s">
        <v>27</v>
      </c>
      <c r="C13" s="26">
        <v>1</v>
      </c>
      <c r="D13" s="26">
        <v>0</v>
      </c>
      <c r="E13" s="27">
        <v>2042.09</v>
      </c>
      <c r="F13" s="27">
        <v>1581.14</v>
      </c>
      <c r="G13" s="27">
        <v>460.95</v>
      </c>
      <c r="H13" s="27">
        <v>2042.09</v>
      </c>
      <c r="I13" s="27">
        <v>2042.09</v>
      </c>
      <c r="J13" s="45">
        <v>0</v>
      </c>
      <c r="K13" s="46" t="s">
        <v>20</v>
      </c>
      <c r="L13" s="47">
        <v>2042.09</v>
      </c>
    </row>
    <row r="14" s="4" customFormat="1" ht="34.95" customHeight="1" spans="1:12">
      <c r="A14" s="24">
        <v>8</v>
      </c>
      <c r="B14" s="25" t="s">
        <v>28</v>
      </c>
      <c r="C14" s="26">
        <v>1</v>
      </c>
      <c r="D14" s="26">
        <v>0</v>
      </c>
      <c r="E14" s="27">
        <v>1583.21</v>
      </c>
      <c r="F14" s="27">
        <v>1212.31</v>
      </c>
      <c r="G14" s="28">
        <v>370.9</v>
      </c>
      <c r="H14" s="27">
        <v>1583.21</v>
      </c>
      <c r="I14" s="27">
        <v>1583.21</v>
      </c>
      <c r="J14" s="45">
        <v>0</v>
      </c>
      <c r="K14" s="46" t="s">
        <v>20</v>
      </c>
      <c r="L14" s="47">
        <v>1583.21</v>
      </c>
    </row>
    <row r="15" s="4" customFormat="1" ht="34.95" customHeight="1" spans="1:12">
      <c r="A15" s="24">
        <v>9</v>
      </c>
      <c r="B15" s="25" t="s">
        <v>29</v>
      </c>
      <c r="C15" s="26">
        <v>1</v>
      </c>
      <c r="D15" s="26">
        <v>0</v>
      </c>
      <c r="E15" s="27">
        <v>1370.84</v>
      </c>
      <c r="F15" s="27">
        <v>1041.2</v>
      </c>
      <c r="G15" s="27">
        <v>329.64</v>
      </c>
      <c r="H15" s="27">
        <v>1370.84</v>
      </c>
      <c r="I15" s="27">
        <v>1370.84</v>
      </c>
      <c r="J15" s="45">
        <v>0</v>
      </c>
      <c r="K15" s="46" t="s">
        <v>20</v>
      </c>
      <c r="L15" s="47">
        <v>1370.84</v>
      </c>
    </row>
    <row r="16" s="4" customFormat="1" ht="34.95" customHeight="1" spans="1:12">
      <c r="A16" s="24">
        <v>10</v>
      </c>
      <c r="B16" s="25" t="s">
        <v>30</v>
      </c>
      <c r="C16" s="26">
        <v>1</v>
      </c>
      <c r="D16" s="26">
        <v>0</v>
      </c>
      <c r="E16" s="27">
        <v>3721.76</v>
      </c>
      <c r="F16" s="27">
        <v>3105.62</v>
      </c>
      <c r="G16" s="27">
        <v>616.14</v>
      </c>
      <c r="H16" s="27">
        <v>3721.76</v>
      </c>
      <c r="I16" s="27">
        <v>3721.76</v>
      </c>
      <c r="J16" s="45">
        <v>0</v>
      </c>
      <c r="K16" s="46" t="s">
        <v>20</v>
      </c>
      <c r="L16" s="47">
        <v>3721.76</v>
      </c>
    </row>
    <row r="17" s="4" customFormat="1" ht="34.95" customHeight="1" spans="1:12">
      <c r="A17" s="24">
        <v>11</v>
      </c>
      <c r="B17" s="25" t="s">
        <v>31</v>
      </c>
      <c r="C17" s="26">
        <v>1</v>
      </c>
      <c r="D17" s="26">
        <v>0</v>
      </c>
      <c r="E17" s="27">
        <v>19515.73</v>
      </c>
      <c r="F17" s="27">
        <v>16503.43</v>
      </c>
      <c r="G17" s="27">
        <v>3012.3</v>
      </c>
      <c r="H17" s="27">
        <v>19515.73</v>
      </c>
      <c r="I17" s="27">
        <v>18815.73</v>
      </c>
      <c r="J17" s="45">
        <v>700</v>
      </c>
      <c r="K17" s="46" t="s">
        <v>20</v>
      </c>
      <c r="L17" s="47">
        <v>19515.73</v>
      </c>
    </row>
    <row r="18" s="4" customFormat="1" ht="34.95" customHeight="1" spans="1:12">
      <c r="A18" s="24">
        <v>12</v>
      </c>
      <c r="B18" s="25" t="s">
        <v>32</v>
      </c>
      <c r="C18" s="26">
        <v>1</v>
      </c>
      <c r="D18" s="26">
        <v>0</v>
      </c>
      <c r="E18" s="27">
        <v>2304.84</v>
      </c>
      <c r="F18" s="27">
        <v>1895.25</v>
      </c>
      <c r="G18" s="27">
        <v>409.59</v>
      </c>
      <c r="H18" s="27">
        <v>2304.84</v>
      </c>
      <c r="I18" s="27">
        <v>2304.84</v>
      </c>
      <c r="J18" s="45">
        <v>0</v>
      </c>
      <c r="K18" s="46" t="s">
        <v>20</v>
      </c>
      <c r="L18" s="47">
        <v>2304.84</v>
      </c>
    </row>
    <row r="19" s="4" customFormat="1" ht="34.95" customHeight="1" spans="1:12">
      <c r="A19" s="24">
        <v>13</v>
      </c>
      <c r="B19" s="25" t="s">
        <v>33</v>
      </c>
      <c r="C19" s="26">
        <v>1</v>
      </c>
      <c r="D19" s="26">
        <v>0</v>
      </c>
      <c r="E19" s="27">
        <v>5194.94</v>
      </c>
      <c r="F19" s="27">
        <v>3606.82</v>
      </c>
      <c r="G19" s="27">
        <v>1588.12</v>
      </c>
      <c r="H19" s="27">
        <v>5194.94</v>
      </c>
      <c r="I19" s="28">
        <v>4849.47</v>
      </c>
      <c r="J19" s="45">
        <v>345.47</v>
      </c>
      <c r="K19" s="46" t="s">
        <v>20</v>
      </c>
      <c r="L19" s="47">
        <v>5194.94</v>
      </c>
    </row>
    <row r="20" s="4" customFormat="1" ht="34.95" customHeight="1" spans="1:12">
      <c r="A20" s="24">
        <v>14</v>
      </c>
      <c r="B20" s="25" t="s">
        <v>34</v>
      </c>
      <c r="C20" s="26">
        <v>1</v>
      </c>
      <c r="D20" s="26">
        <v>0</v>
      </c>
      <c r="E20" s="27">
        <v>1056.28</v>
      </c>
      <c r="F20" s="27">
        <v>1046.42</v>
      </c>
      <c r="G20" s="27">
        <v>9.86</v>
      </c>
      <c r="H20" s="27">
        <v>1056.28</v>
      </c>
      <c r="I20" s="27">
        <v>1056.28</v>
      </c>
      <c r="J20" s="45">
        <v>0</v>
      </c>
      <c r="K20" s="46" t="s">
        <v>20</v>
      </c>
      <c r="L20" s="47">
        <v>1056.28</v>
      </c>
    </row>
    <row r="21" s="4" customFormat="1" ht="34.95" customHeight="1" spans="1:12">
      <c r="A21" s="24">
        <v>15</v>
      </c>
      <c r="B21" s="25" t="s">
        <v>35</v>
      </c>
      <c r="C21" s="26">
        <v>1</v>
      </c>
      <c r="D21" s="26">
        <v>0</v>
      </c>
      <c r="E21" s="27">
        <v>2490.86</v>
      </c>
      <c r="F21" s="27">
        <v>1567.8</v>
      </c>
      <c r="G21" s="27">
        <v>923.06</v>
      </c>
      <c r="H21" s="27">
        <v>2490.86</v>
      </c>
      <c r="I21" s="27">
        <v>2490.86</v>
      </c>
      <c r="J21" s="45">
        <v>0</v>
      </c>
      <c r="K21" s="46" t="s">
        <v>20</v>
      </c>
      <c r="L21" s="47">
        <v>2490.86</v>
      </c>
    </row>
    <row r="22" s="4" customFormat="1" ht="34.95" customHeight="1" spans="1:12">
      <c r="A22" s="24">
        <v>16</v>
      </c>
      <c r="B22" s="25" t="s">
        <v>36</v>
      </c>
      <c r="C22" s="26">
        <v>1</v>
      </c>
      <c r="D22" s="26">
        <v>0</v>
      </c>
      <c r="E22" s="27">
        <v>973.61</v>
      </c>
      <c r="F22" s="27">
        <v>845.91</v>
      </c>
      <c r="G22" s="27">
        <v>127.7</v>
      </c>
      <c r="H22" s="27">
        <v>973.61</v>
      </c>
      <c r="I22" s="27">
        <v>973.61</v>
      </c>
      <c r="J22" s="45">
        <v>0</v>
      </c>
      <c r="K22" s="46" t="s">
        <v>20</v>
      </c>
      <c r="L22" s="47">
        <v>973.61</v>
      </c>
    </row>
    <row r="23" s="4" customFormat="1" ht="34.95" customHeight="1" spans="1:12">
      <c r="A23" s="24">
        <v>17</v>
      </c>
      <c r="B23" s="25" t="s">
        <v>37</v>
      </c>
      <c r="C23" s="26">
        <v>1</v>
      </c>
      <c r="D23" s="26">
        <v>0</v>
      </c>
      <c r="E23" s="27">
        <v>489.41</v>
      </c>
      <c r="F23" s="27">
        <v>489.41</v>
      </c>
      <c r="G23" s="29">
        <v>0</v>
      </c>
      <c r="H23" s="27">
        <v>489.41</v>
      </c>
      <c r="I23" s="27">
        <v>489.41</v>
      </c>
      <c r="J23" s="45">
        <v>0</v>
      </c>
      <c r="K23" s="46" t="s">
        <v>20</v>
      </c>
      <c r="L23" s="47">
        <v>489.41</v>
      </c>
    </row>
    <row r="24" s="4" customFormat="1" ht="34.95" customHeight="1" spans="1:12">
      <c r="A24" s="24">
        <v>18</v>
      </c>
      <c r="B24" s="25" t="s">
        <v>38</v>
      </c>
      <c r="C24" s="26">
        <v>1</v>
      </c>
      <c r="D24" s="26">
        <v>0</v>
      </c>
      <c r="E24" s="27">
        <v>581.78</v>
      </c>
      <c r="F24" s="27">
        <v>556.88</v>
      </c>
      <c r="G24" s="27">
        <v>24.9</v>
      </c>
      <c r="H24" s="27">
        <v>581.78</v>
      </c>
      <c r="I24" s="27">
        <v>581.78</v>
      </c>
      <c r="J24" s="45">
        <v>0</v>
      </c>
      <c r="K24" s="46" t="s">
        <v>20</v>
      </c>
      <c r="L24" s="47">
        <v>581.78</v>
      </c>
    </row>
    <row r="25" s="4" customFormat="1" ht="34.95" customHeight="1" spans="1:12">
      <c r="A25" s="24">
        <v>19</v>
      </c>
      <c r="B25" s="25" t="s">
        <v>39</v>
      </c>
      <c r="C25" s="26">
        <v>1</v>
      </c>
      <c r="D25" s="26">
        <v>0</v>
      </c>
      <c r="E25" s="27">
        <v>330.79</v>
      </c>
      <c r="F25" s="27">
        <v>253.79</v>
      </c>
      <c r="G25" s="27">
        <v>77</v>
      </c>
      <c r="H25" s="27">
        <v>330.79</v>
      </c>
      <c r="I25" s="27">
        <v>330.79</v>
      </c>
      <c r="J25" s="45">
        <v>0</v>
      </c>
      <c r="K25" s="46" t="s">
        <v>20</v>
      </c>
      <c r="L25" s="47">
        <v>330.79</v>
      </c>
    </row>
    <row r="26" s="4" customFormat="1" ht="34.95" customHeight="1" spans="1:12">
      <c r="A26" s="24">
        <v>20</v>
      </c>
      <c r="B26" s="25" t="s">
        <v>40</v>
      </c>
      <c r="C26" s="26">
        <v>1</v>
      </c>
      <c r="D26" s="26">
        <v>0</v>
      </c>
      <c r="E26" s="27">
        <v>387.15</v>
      </c>
      <c r="F26" s="27">
        <v>387.15</v>
      </c>
      <c r="G26" s="29">
        <v>0</v>
      </c>
      <c r="H26" s="27">
        <v>387.15</v>
      </c>
      <c r="I26" s="27">
        <v>387.15</v>
      </c>
      <c r="J26" s="45">
        <v>0</v>
      </c>
      <c r="K26" s="46" t="s">
        <v>20</v>
      </c>
      <c r="L26" s="47">
        <v>387.15</v>
      </c>
    </row>
    <row r="27" s="4" customFormat="1" ht="34.95" customHeight="1" spans="1:12">
      <c r="A27" s="24">
        <v>21</v>
      </c>
      <c r="B27" s="25" t="s">
        <v>41</v>
      </c>
      <c r="C27" s="26">
        <v>1</v>
      </c>
      <c r="D27" s="26">
        <v>0</v>
      </c>
      <c r="E27" s="27">
        <v>590.36</v>
      </c>
      <c r="F27" s="27">
        <v>205.36</v>
      </c>
      <c r="G27" s="27">
        <v>385</v>
      </c>
      <c r="H27" s="27">
        <v>590.36</v>
      </c>
      <c r="I27" s="27">
        <v>590.36</v>
      </c>
      <c r="J27" s="45">
        <v>0</v>
      </c>
      <c r="K27" s="46" t="s">
        <v>20</v>
      </c>
      <c r="L27" s="47">
        <v>590.36</v>
      </c>
    </row>
    <row r="28" s="4" customFormat="1" ht="34.95" customHeight="1" spans="1:12">
      <c r="A28" s="24">
        <v>22</v>
      </c>
      <c r="B28" s="25" t="s">
        <v>42</v>
      </c>
      <c r="C28" s="26">
        <v>1</v>
      </c>
      <c r="D28" s="26">
        <v>0</v>
      </c>
      <c r="E28" s="27">
        <v>443</v>
      </c>
      <c r="F28" s="28">
        <v>332.62</v>
      </c>
      <c r="G28" s="27">
        <v>110.38</v>
      </c>
      <c r="H28" s="27">
        <v>443</v>
      </c>
      <c r="I28" s="28">
        <v>443</v>
      </c>
      <c r="J28" s="45">
        <v>0</v>
      </c>
      <c r="K28" s="46" t="s">
        <v>20</v>
      </c>
      <c r="L28" s="47">
        <v>443</v>
      </c>
    </row>
    <row r="29" s="4" customFormat="1" ht="34.95" customHeight="1" spans="1:12">
      <c r="A29" s="24">
        <v>23</v>
      </c>
      <c r="B29" s="25" t="s">
        <v>43</v>
      </c>
      <c r="C29" s="26">
        <v>1</v>
      </c>
      <c r="D29" s="26">
        <v>0</v>
      </c>
      <c r="E29" s="27">
        <v>273.49</v>
      </c>
      <c r="F29" s="27">
        <v>255.49</v>
      </c>
      <c r="G29" s="27">
        <v>18</v>
      </c>
      <c r="H29" s="27">
        <v>273.49</v>
      </c>
      <c r="I29" s="27">
        <v>273.49</v>
      </c>
      <c r="J29" s="45">
        <v>0</v>
      </c>
      <c r="K29" s="46" t="s">
        <v>20</v>
      </c>
      <c r="L29" s="47">
        <v>273.49</v>
      </c>
    </row>
    <row r="30" s="4" customFormat="1" ht="34.95" customHeight="1" spans="1:12">
      <c r="A30" s="24">
        <v>24</v>
      </c>
      <c r="B30" s="25" t="s">
        <v>44</v>
      </c>
      <c r="C30" s="26">
        <v>1</v>
      </c>
      <c r="D30" s="26">
        <v>0</v>
      </c>
      <c r="E30" s="27">
        <v>96.01</v>
      </c>
      <c r="F30" s="27">
        <v>96.01</v>
      </c>
      <c r="G30" s="29">
        <v>0</v>
      </c>
      <c r="H30" s="27">
        <v>96.01</v>
      </c>
      <c r="I30" s="27">
        <v>96.01</v>
      </c>
      <c r="J30" s="45">
        <v>0</v>
      </c>
      <c r="K30" s="46" t="s">
        <v>20</v>
      </c>
      <c r="L30" s="47">
        <v>96.01</v>
      </c>
    </row>
    <row r="31" s="4" customFormat="1" ht="34.95" customHeight="1" spans="1:12">
      <c r="A31" s="24">
        <v>25</v>
      </c>
      <c r="B31" s="25" t="s">
        <v>45</v>
      </c>
      <c r="C31" s="26">
        <v>1</v>
      </c>
      <c r="D31" s="26">
        <v>0</v>
      </c>
      <c r="E31" s="27">
        <v>256.12</v>
      </c>
      <c r="F31" s="27">
        <v>256.12</v>
      </c>
      <c r="G31" s="29">
        <v>0</v>
      </c>
      <c r="H31" s="27">
        <v>256.12</v>
      </c>
      <c r="I31" s="27">
        <v>256.12</v>
      </c>
      <c r="J31" s="45">
        <v>0</v>
      </c>
      <c r="K31" s="46" t="s">
        <v>20</v>
      </c>
      <c r="L31" s="47">
        <v>256.12</v>
      </c>
    </row>
    <row r="32" s="4" customFormat="1" ht="34.95" customHeight="1" spans="1:12">
      <c r="A32" s="24">
        <v>26</v>
      </c>
      <c r="B32" s="25" t="s">
        <v>46</v>
      </c>
      <c r="C32" s="26">
        <v>1</v>
      </c>
      <c r="D32" s="26">
        <v>0</v>
      </c>
      <c r="E32" s="27">
        <v>291.47</v>
      </c>
      <c r="F32" s="27">
        <v>227.97</v>
      </c>
      <c r="G32" s="26">
        <v>63.5</v>
      </c>
      <c r="H32" s="27">
        <v>291.47</v>
      </c>
      <c r="I32" s="26">
        <v>291.47</v>
      </c>
      <c r="J32" s="45">
        <v>0</v>
      </c>
      <c r="K32" s="46" t="s">
        <v>20</v>
      </c>
      <c r="L32" s="47">
        <v>291.47</v>
      </c>
    </row>
    <row r="33" s="4" customFormat="1" ht="34.95" customHeight="1" spans="1:12">
      <c r="A33" s="24">
        <v>27</v>
      </c>
      <c r="B33" s="25" t="s">
        <v>47</v>
      </c>
      <c r="C33" s="26">
        <v>1</v>
      </c>
      <c r="D33" s="26">
        <v>2</v>
      </c>
      <c r="E33" s="27">
        <v>369.37</v>
      </c>
      <c r="F33" s="27">
        <v>293.37</v>
      </c>
      <c r="G33" s="27">
        <v>76</v>
      </c>
      <c r="H33" s="27">
        <v>369.37</v>
      </c>
      <c r="I33" s="27">
        <v>369.37</v>
      </c>
      <c r="J33" s="45">
        <v>0</v>
      </c>
      <c r="K33" s="46" t="s">
        <v>20</v>
      </c>
      <c r="L33" s="47">
        <v>369.37</v>
      </c>
    </row>
    <row r="34" s="4" customFormat="1" ht="34.95" customHeight="1" spans="1:12">
      <c r="A34" s="24">
        <v>28</v>
      </c>
      <c r="B34" s="25" t="s">
        <v>48</v>
      </c>
      <c r="C34" s="26">
        <v>0</v>
      </c>
      <c r="D34" s="26">
        <v>0</v>
      </c>
      <c r="E34" s="27">
        <v>237.42</v>
      </c>
      <c r="F34" s="27">
        <v>57.42</v>
      </c>
      <c r="G34" s="27">
        <v>180</v>
      </c>
      <c r="H34" s="27">
        <v>237.42</v>
      </c>
      <c r="I34" s="27">
        <v>237.42</v>
      </c>
      <c r="J34" s="45">
        <v>0</v>
      </c>
      <c r="K34" s="46" t="s">
        <v>20</v>
      </c>
      <c r="L34" s="47">
        <v>237.42</v>
      </c>
    </row>
    <row r="35" s="4" customFormat="1" ht="34.95" customHeight="1" spans="1:12">
      <c r="A35" s="24">
        <v>29</v>
      </c>
      <c r="B35" s="25" t="s">
        <v>49</v>
      </c>
      <c r="C35" s="26">
        <v>0</v>
      </c>
      <c r="D35" s="26">
        <v>0</v>
      </c>
      <c r="E35" s="27">
        <v>281.44</v>
      </c>
      <c r="F35" s="27">
        <v>191.38</v>
      </c>
      <c r="G35" s="27">
        <v>90.06</v>
      </c>
      <c r="H35" s="27">
        <v>281.44</v>
      </c>
      <c r="I35" s="27">
        <v>281.44</v>
      </c>
      <c r="J35" s="45">
        <v>0</v>
      </c>
      <c r="K35" s="46" t="s">
        <v>20</v>
      </c>
      <c r="L35" s="47">
        <v>281.44</v>
      </c>
    </row>
    <row r="36" s="4" customFormat="1" ht="34.95" customHeight="1" spans="1:12">
      <c r="A36" s="24">
        <v>30</v>
      </c>
      <c r="B36" s="25" t="s">
        <v>50</v>
      </c>
      <c r="C36" s="26">
        <v>1</v>
      </c>
      <c r="D36" s="26">
        <v>0</v>
      </c>
      <c r="E36" s="27">
        <v>145.8</v>
      </c>
      <c r="F36" s="27">
        <v>145.8</v>
      </c>
      <c r="G36" s="29">
        <v>0</v>
      </c>
      <c r="H36" s="27">
        <v>145.8</v>
      </c>
      <c r="I36" s="27">
        <v>145.8</v>
      </c>
      <c r="J36" s="45">
        <v>0</v>
      </c>
      <c r="K36" s="46" t="s">
        <v>20</v>
      </c>
      <c r="L36" s="47">
        <v>145.8</v>
      </c>
    </row>
    <row r="37" s="4" customFormat="1" ht="34.95" customHeight="1" spans="1:12">
      <c r="A37" s="24">
        <v>31</v>
      </c>
      <c r="B37" s="25" t="s">
        <v>51</v>
      </c>
      <c r="C37" s="26">
        <v>1</v>
      </c>
      <c r="D37" s="26">
        <v>0</v>
      </c>
      <c r="E37" s="27">
        <v>63.25</v>
      </c>
      <c r="F37" s="27">
        <v>60.25</v>
      </c>
      <c r="G37" s="27">
        <v>3</v>
      </c>
      <c r="H37" s="27">
        <v>63.25</v>
      </c>
      <c r="I37" s="27">
        <v>63.25</v>
      </c>
      <c r="J37" s="45">
        <v>0</v>
      </c>
      <c r="K37" s="46" t="s">
        <v>20</v>
      </c>
      <c r="L37" s="47">
        <v>63.25</v>
      </c>
    </row>
    <row r="38" s="4" customFormat="1" ht="34.95" customHeight="1" spans="1:12">
      <c r="A38" s="24">
        <v>32</v>
      </c>
      <c r="B38" s="25" t="s">
        <v>52</v>
      </c>
      <c r="C38" s="26">
        <v>1</v>
      </c>
      <c r="D38" s="26">
        <v>5</v>
      </c>
      <c r="E38" s="27">
        <v>1972.36</v>
      </c>
      <c r="F38" s="27">
        <v>1713.36</v>
      </c>
      <c r="G38" s="27">
        <v>259</v>
      </c>
      <c r="H38" s="27">
        <v>1972.36</v>
      </c>
      <c r="I38" s="28">
        <v>1943.36</v>
      </c>
      <c r="J38" s="45">
        <v>29</v>
      </c>
      <c r="K38" s="46" t="s">
        <v>20</v>
      </c>
      <c r="L38" s="47">
        <v>1972.36</v>
      </c>
    </row>
    <row r="39" s="4" customFormat="1" ht="34.95" customHeight="1" spans="1:12">
      <c r="A39" s="24">
        <v>33</v>
      </c>
      <c r="B39" s="25" t="s">
        <v>53</v>
      </c>
      <c r="C39" s="26">
        <v>0</v>
      </c>
      <c r="D39" s="26">
        <v>0</v>
      </c>
      <c r="E39" s="27">
        <v>3485.96</v>
      </c>
      <c r="F39" s="27">
        <v>464.46</v>
      </c>
      <c r="G39" s="30">
        <v>3021.5</v>
      </c>
      <c r="H39" s="27">
        <v>3485.96</v>
      </c>
      <c r="I39" s="27">
        <v>464.46</v>
      </c>
      <c r="J39" s="45">
        <v>3021.5</v>
      </c>
      <c r="K39" s="46" t="s">
        <v>20</v>
      </c>
      <c r="L39" s="47">
        <v>3485.96</v>
      </c>
    </row>
    <row r="40" s="4" customFormat="1" ht="34.95" customHeight="1" spans="1:12">
      <c r="A40" s="24">
        <v>34</v>
      </c>
      <c r="B40" s="25" t="s">
        <v>54</v>
      </c>
      <c r="C40" s="26">
        <v>0</v>
      </c>
      <c r="D40" s="26">
        <v>0</v>
      </c>
      <c r="E40" s="27">
        <v>1275.69</v>
      </c>
      <c r="F40" s="27">
        <v>768.07</v>
      </c>
      <c r="G40" s="27">
        <v>507.62</v>
      </c>
      <c r="H40" s="27">
        <v>1275.69</v>
      </c>
      <c r="I40" s="27">
        <v>1275.69</v>
      </c>
      <c r="J40" s="45">
        <v>0</v>
      </c>
      <c r="K40" s="46" t="s">
        <v>20</v>
      </c>
      <c r="L40" s="47">
        <v>1275.69</v>
      </c>
    </row>
    <row r="41" s="4" customFormat="1" ht="34.95" customHeight="1" spans="1:12">
      <c r="A41" s="24">
        <v>35</v>
      </c>
      <c r="B41" s="25" t="s">
        <v>55</v>
      </c>
      <c r="C41" s="26">
        <v>1</v>
      </c>
      <c r="D41" s="26">
        <v>0</v>
      </c>
      <c r="E41" s="27">
        <v>585.6</v>
      </c>
      <c r="F41" s="27">
        <v>276.86</v>
      </c>
      <c r="G41" s="28">
        <v>308.74</v>
      </c>
      <c r="H41" s="27">
        <v>585.6</v>
      </c>
      <c r="I41" s="27">
        <v>585.6</v>
      </c>
      <c r="J41" s="45">
        <v>0</v>
      </c>
      <c r="K41" s="46" t="s">
        <v>20</v>
      </c>
      <c r="L41" s="47">
        <v>585.6</v>
      </c>
    </row>
    <row r="42" s="4" customFormat="1" ht="34.95" customHeight="1" spans="1:12">
      <c r="A42" s="24">
        <v>36</v>
      </c>
      <c r="B42" s="25" t="s">
        <v>56</v>
      </c>
      <c r="C42" s="26">
        <v>1</v>
      </c>
      <c r="D42" s="26">
        <v>0</v>
      </c>
      <c r="E42" s="27">
        <v>2253.64</v>
      </c>
      <c r="F42" s="27">
        <v>1973.64</v>
      </c>
      <c r="G42" s="27">
        <v>280</v>
      </c>
      <c r="H42" s="27">
        <v>2253.64</v>
      </c>
      <c r="I42" s="27">
        <v>2253.64</v>
      </c>
      <c r="J42" s="45">
        <v>0</v>
      </c>
      <c r="K42" s="46" t="s">
        <v>20</v>
      </c>
      <c r="L42" s="47">
        <v>2253.64</v>
      </c>
    </row>
    <row r="43" s="5" customFormat="1" ht="34.95" customHeight="1" spans="1:12">
      <c r="A43" s="24">
        <v>37</v>
      </c>
      <c r="B43" s="31" t="s">
        <v>57</v>
      </c>
      <c r="C43" s="32">
        <v>1</v>
      </c>
      <c r="D43" s="32">
        <v>0</v>
      </c>
      <c r="E43" s="33">
        <v>214.63</v>
      </c>
      <c r="F43" s="33">
        <v>145.94</v>
      </c>
      <c r="G43" s="33">
        <v>68.69</v>
      </c>
      <c r="H43" s="33">
        <v>214.63</v>
      </c>
      <c r="I43" s="33">
        <v>214.63</v>
      </c>
      <c r="J43" s="45">
        <v>0</v>
      </c>
      <c r="K43" s="46" t="s">
        <v>20</v>
      </c>
      <c r="L43" s="47">
        <v>214.63</v>
      </c>
    </row>
    <row r="44" s="5" customFormat="1" ht="34.95" customHeight="1" spans="1:12">
      <c r="A44" s="24">
        <v>38</v>
      </c>
      <c r="B44" s="31" t="s">
        <v>58</v>
      </c>
      <c r="C44" s="32">
        <v>1</v>
      </c>
      <c r="D44" s="32">
        <v>0</v>
      </c>
      <c r="E44" s="33">
        <v>190.92</v>
      </c>
      <c r="F44" s="33">
        <v>185.66</v>
      </c>
      <c r="G44" s="33">
        <v>5.26</v>
      </c>
      <c r="H44" s="33">
        <v>190.92</v>
      </c>
      <c r="I44" s="33">
        <v>190.92</v>
      </c>
      <c r="J44" s="45">
        <v>0</v>
      </c>
      <c r="K44" s="46" t="s">
        <v>20</v>
      </c>
      <c r="L44" s="47">
        <v>190.92</v>
      </c>
    </row>
    <row r="45" s="5" customFormat="1" ht="34.95" customHeight="1" spans="1:12">
      <c r="A45" s="24">
        <v>39</v>
      </c>
      <c r="B45" s="34" t="s">
        <v>59</v>
      </c>
      <c r="C45" s="35">
        <v>1</v>
      </c>
      <c r="D45" s="35">
        <v>0</v>
      </c>
      <c r="E45" s="36">
        <v>1646.44</v>
      </c>
      <c r="F45" s="36">
        <v>640.05</v>
      </c>
      <c r="G45" s="36">
        <v>1006.39</v>
      </c>
      <c r="H45" s="36">
        <v>1646.44</v>
      </c>
      <c r="I45" s="36">
        <v>1646.44</v>
      </c>
      <c r="J45" s="45">
        <v>0</v>
      </c>
      <c r="K45" s="46" t="s">
        <v>20</v>
      </c>
      <c r="L45" s="48">
        <v>1646.44</v>
      </c>
    </row>
    <row r="46" s="5" customFormat="1" ht="34.95" customHeight="1" spans="1:12">
      <c r="A46" s="24">
        <v>40</v>
      </c>
      <c r="B46" s="34" t="s">
        <v>60</v>
      </c>
      <c r="C46" s="35">
        <v>1</v>
      </c>
      <c r="D46" s="35">
        <v>0</v>
      </c>
      <c r="E46" s="36">
        <v>465.37</v>
      </c>
      <c r="F46" s="36">
        <v>465.37</v>
      </c>
      <c r="G46" s="36">
        <v>0</v>
      </c>
      <c r="H46" s="36">
        <v>465.37</v>
      </c>
      <c r="I46" s="36">
        <v>465.37</v>
      </c>
      <c r="J46" s="45">
        <v>0</v>
      </c>
      <c r="K46" s="46" t="s">
        <v>20</v>
      </c>
      <c r="L46" s="48">
        <v>465.37</v>
      </c>
    </row>
    <row r="47" s="5" customFormat="1" ht="34.95" customHeight="1" spans="1:12">
      <c r="A47" s="24">
        <v>41</v>
      </c>
      <c r="B47" s="34" t="s">
        <v>61</v>
      </c>
      <c r="C47" s="35">
        <v>1</v>
      </c>
      <c r="D47" s="35">
        <v>0</v>
      </c>
      <c r="E47" s="36">
        <v>249.23</v>
      </c>
      <c r="F47" s="36">
        <f>E47-G47</f>
        <v>232.03</v>
      </c>
      <c r="G47" s="36">
        <v>17.2</v>
      </c>
      <c r="H47" s="36">
        <v>249.23</v>
      </c>
      <c r="I47" s="36">
        <v>249.23</v>
      </c>
      <c r="J47" s="45">
        <v>0</v>
      </c>
      <c r="K47" s="46" t="s">
        <v>20</v>
      </c>
      <c r="L47" s="48">
        <v>249.23</v>
      </c>
    </row>
    <row r="48" s="5" customFormat="1" ht="34.95" customHeight="1" spans="1:12">
      <c r="A48" s="24">
        <v>42</v>
      </c>
      <c r="B48" s="34" t="s">
        <v>62</v>
      </c>
      <c r="C48" s="35">
        <v>1</v>
      </c>
      <c r="D48" s="35">
        <v>0</v>
      </c>
      <c r="E48" s="36">
        <v>311.31</v>
      </c>
      <c r="F48" s="36">
        <v>288.31</v>
      </c>
      <c r="G48" s="36">
        <v>23</v>
      </c>
      <c r="H48" s="36">
        <v>311.31</v>
      </c>
      <c r="I48" s="36">
        <v>311.31</v>
      </c>
      <c r="J48" s="45">
        <v>0</v>
      </c>
      <c r="K48" s="46" t="s">
        <v>20</v>
      </c>
      <c r="L48" s="48">
        <v>311.31</v>
      </c>
    </row>
    <row r="49" s="5" customFormat="1" ht="34.95" customHeight="1" spans="1:12">
      <c r="A49" s="24">
        <v>43</v>
      </c>
      <c r="B49" s="34" t="s">
        <v>63</v>
      </c>
      <c r="C49" s="35">
        <v>1</v>
      </c>
      <c r="D49" s="35">
        <v>0</v>
      </c>
      <c r="E49" s="36">
        <v>528.33</v>
      </c>
      <c r="F49" s="36">
        <f>E49-G49</f>
        <v>459.83</v>
      </c>
      <c r="G49" s="36">
        <v>68.5</v>
      </c>
      <c r="H49" s="36">
        <v>528.33</v>
      </c>
      <c r="I49" s="36">
        <v>528.33</v>
      </c>
      <c r="J49" s="45">
        <v>0</v>
      </c>
      <c r="K49" s="46" t="s">
        <v>20</v>
      </c>
      <c r="L49" s="48">
        <v>528.33</v>
      </c>
    </row>
    <row r="50" s="5" customFormat="1" ht="34.95" customHeight="1" spans="1:12">
      <c r="A50" s="24">
        <v>44</v>
      </c>
      <c r="B50" s="34" t="s">
        <v>64</v>
      </c>
      <c r="C50" s="35">
        <v>1</v>
      </c>
      <c r="D50" s="35">
        <v>1</v>
      </c>
      <c r="E50" s="36">
        <v>891.2</v>
      </c>
      <c r="F50" s="36">
        <v>658.4</v>
      </c>
      <c r="G50" s="36">
        <v>232.8</v>
      </c>
      <c r="H50" s="36">
        <v>891.2</v>
      </c>
      <c r="I50" s="36">
        <v>891.2</v>
      </c>
      <c r="J50" s="45">
        <v>0</v>
      </c>
      <c r="K50" s="46" t="s">
        <v>20</v>
      </c>
      <c r="L50" s="48">
        <v>891.2</v>
      </c>
    </row>
    <row r="51" s="5" customFormat="1" ht="34.95" customHeight="1" spans="1:12">
      <c r="A51" s="24">
        <v>45</v>
      </c>
      <c r="B51" s="34" t="s">
        <v>65</v>
      </c>
      <c r="C51" s="35">
        <v>0</v>
      </c>
      <c r="D51" s="35">
        <v>0</v>
      </c>
      <c r="E51" s="36">
        <v>548.96</v>
      </c>
      <c r="F51" s="36">
        <v>472.16</v>
      </c>
      <c r="G51" s="36">
        <v>76.8</v>
      </c>
      <c r="H51" s="36">
        <v>548.96</v>
      </c>
      <c r="I51" s="36">
        <v>548.96</v>
      </c>
      <c r="J51" s="45">
        <v>0</v>
      </c>
      <c r="K51" s="46" t="s">
        <v>20</v>
      </c>
      <c r="L51" s="48">
        <v>548.96</v>
      </c>
    </row>
    <row r="52" s="5" customFormat="1" ht="34.95" customHeight="1" spans="1:12">
      <c r="A52" s="24">
        <v>46</v>
      </c>
      <c r="B52" s="34" t="s">
        <v>66</v>
      </c>
      <c r="C52" s="35">
        <v>1</v>
      </c>
      <c r="D52" s="35">
        <v>0</v>
      </c>
      <c r="E52" s="36">
        <v>2192.55</v>
      </c>
      <c r="F52" s="36">
        <f>E52-G52</f>
        <v>692.55</v>
      </c>
      <c r="G52" s="36">
        <v>1500</v>
      </c>
      <c r="H52" s="36">
        <v>2192.55</v>
      </c>
      <c r="I52" s="36">
        <v>2192.55</v>
      </c>
      <c r="J52" s="45">
        <v>0</v>
      </c>
      <c r="K52" s="46" t="s">
        <v>20</v>
      </c>
      <c r="L52" s="48">
        <v>2192.55</v>
      </c>
    </row>
    <row r="53" s="5" customFormat="1" ht="34.95" customHeight="1" spans="1:12">
      <c r="A53" s="24">
        <v>47</v>
      </c>
      <c r="B53" s="34" t="s">
        <v>67</v>
      </c>
      <c r="C53" s="35">
        <v>1</v>
      </c>
      <c r="D53" s="35">
        <v>0</v>
      </c>
      <c r="E53" s="36">
        <v>2498.73</v>
      </c>
      <c r="F53" s="36">
        <v>1771.61</v>
      </c>
      <c r="G53" s="36">
        <v>727.12</v>
      </c>
      <c r="H53" s="36">
        <v>2498.73</v>
      </c>
      <c r="I53" s="36">
        <v>2498.73</v>
      </c>
      <c r="J53" s="45">
        <v>0</v>
      </c>
      <c r="K53" s="46" t="s">
        <v>20</v>
      </c>
      <c r="L53" s="48">
        <v>2498.73</v>
      </c>
    </row>
    <row r="54" s="5" customFormat="1" ht="34.95" customHeight="1" spans="1:12">
      <c r="A54" s="24">
        <v>48</v>
      </c>
      <c r="B54" s="34" t="s">
        <v>68</v>
      </c>
      <c r="C54" s="35">
        <v>1</v>
      </c>
      <c r="D54" s="35">
        <v>0</v>
      </c>
      <c r="E54" s="36">
        <v>2255.05</v>
      </c>
      <c r="F54" s="36">
        <v>1774.13</v>
      </c>
      <c r="G54" s="36">
        <v>480.92</v>
      </c>
      <c r="H54" s="36">
        <v>2255.05</v>
      </c>
      <c r="I54" s="36">
        <f>H54-J54</f>
        <v>2013.05</v>
      </c>
      <c r="J54" s="49">
        <v>242</v>
      </c>
      <c r="K54" s="46" t="s">
        <v>20</v>
      </c>
      <c r="L54" s="48">
        <v>2255.05</v>
      </c>
    </row>
    <row r="55" s="5" customFormat="1" ht="34.95" customHeight="1" spans="1:12">
      <c r="A55" s="24">
        <v>49</v>
      </c>
      <c r="B55" s="34" t="s">
        <v>69</v>
      </c>
      <c r="C55" s="35">
        <v>1</v>
      </c>
      <c r="D55" s="35">
        <v>0</v>
      </c>
      <c r="E55" s="36">
        <v>2532.2</v>
      </c>
      <c r="F55" s="36">
        <v>1980.99</v>
      </c>
      <c r="G55" s="36">
        <v>551.21</v>
      </c>
      <c r="H55" s="36">
        <v>2532.2</v>
      </c>
      <c r="I55" s="36">
        <v>2532.2</v>
      </c>
      <c r="J55" s="45">
        <v>0</v>
      </c>
      <c r="K55" s="46" t="s">
        <v>20</v>
      </c>
      <c r="L55" s="48">
        <v>2532.2</v>
      </c>
    </row>
    <row r="56" s="5" customFormat="1" ht="34.95" customHeight="1" spans="1:12">
      <c r="A56" s="24">
        <v>50</v>
      </c>
      <c r="B56" s="34" t="s">
        <v>70</v>
      </c>
      <c r="C56" s="35">
        <v>1</v>
      </c>
      <c r="D56" s="35">
        <v>0</v>
      </c>
      <c r="E56" s="36">
        <v>543.28</v>
      </c>
      <c r="F56" s="36">
        <f>E56-G56</f>
        <v>528.58</v>
      </c>
      <c r="G56" s="36">
        <v>14.7</v>
      </c>
      <c r="H56" s="36">
        <v>543.28</v>
      </c>
      <c r="I56" s="36">
        <v>543.28</v>
      </c>
      <c r="J56" s="45">
        <v>0</v>
      </c>
      <c r="K56" s="46" t="s">
        <v>20</v>
      </c>
      <c r="L56" s="48">
        <v>543.28</v>
      </c>
    </row>
    <row r="57" s="5" customFormat="1" ht="34.95" customHeight="1" spans="1:12">
      <c r="A57" s="24">
        <v>51</v>
      </c>
      <c r="B57" s="34" t="s">
        <v>71</v>
      </c>
      <c r="C57" s="35">
        <v>1</v>
      </c>
      <c r="D57" s="35">
        <v>1</v>
      </c>
      <c r="E57" s="36">
        <v>457.26</v>
      </c>
      <c r="F57" s="36">
        <v>457.26</v>
      </c>
      <c r="G57" s="36">
        <v>0</v>
      </c>
      <c r="H57" s="36">
        <v>457.26</v>
      </c>
      <c r="I57" s="36">
        <v>457.26</v>
      </c>
      <c r="J57" s="45">
        <v>0</v>
      </c>
      <c r="K57" s="46" t="s">
        <v>20</v>
      </c>
      <c r="L57" s="48">
        <v>457.26</v>
      </c>
    </row>
    <row r="58" s="5" customFormat="1" ht="34.95" customHeight="1" spans="1:12">
      <c r="A58" s="24">
        <v>52</v>
      </c>
      <c r="B58" s="34" t="s">
        <v>72</v>
      </c>
      <c r="C58" s="35">
        <v>0</v>
      </c>
      <c r="D58" s="35">
        <v>0</v>
      </c>
      <c r="E58" s="36">
        <v>116.64</v>
      </c>
      <c r="F58" s="36">
        <v>112.97</v>
      </c>
      <c r="G58" s="36">
        <v>3.67</v>
      </c>
      <c r="H58" s="36">
        <v>116.64</v>
      </c>
      <c r="I58" s="36">
        <v>116.64</v>
      </c>
      <c r="J58" s="45">
        <v>0</v>
      </c>
      <c r="K58" s="46" t="s">
        <v>20</v>
      </c>
      <c r="L58" s="48">
        <v>116.64</v>
      </c>
    </row>
    <row r="59" s="5" customFormat="1" ht="34.95" customHeight="1" spans="1:12">
      <c r="A59" s="24">
        <v>53</v>
      </c>
      <c r="B59" s="34" t="s">
        <v>73</v>
      </c>
      <c r="C59" s="35">
        <v>1</v>
      </c>
      <c r="D59" s="35">
        <v>0</v>
      </c>
      <c r="E59" s="36">
        <v>83.12</v>
      </c>
      <c r="F59" s="36">
        <v>73.12</v>
      </c>
      <c r="G59" s="36">
        <v>10</v>
      </c>
      <c r="H59" s="36">
        <v>83.12</v>
      </c>
      <c r="I59" s="36">
        <v>83.12</v>
      </c>
      <c r="J59" s="45">
        <v>0</v>
      </c>
      <c r="K59" s="46" t="s">
        <v>20</v>
      </c>
      <c r="L59" s="48">
        <v>83.12</v>
      </c>
    </row>
    <row r="60" s="5" customFormat="1" ht="34.95" customHeight="1" spans="1:12">
      <c r="A60" s="24">
        <v>54</v>
      </c>
      <c r="B60" s="34" t="s">
        <v>74</v>
      </c>
      <c r="C60" s="35">
        <v>1</v>
      </c>
      <c r="D60" s="35">
        <v>0</v>
      </c>
      <c r="E60" s="36">
        <v>309.43</v>
      </c>
      <c r="F60" s="36">
        <f>E60-G60</f>
        <v>246.43</v>
      </c>
      <c r="G60" s="36">
        <v>63</v>
      </c>
      <c r="H60" s="36">
        <v>309.43</v>
      </c>
      <c r="I60" s="36">
        <v>309.43</v>
      </c>
      <c r="J60" s="45">
        <v>0</v>
      </c>
      <c r="K60" s="46" t="s">
        <v>20</v>
      </c>
      <c r="L60" s="48">
        <v>309.43</v>
      </c>
    </row>
    <row r="61" s="5" customFormat="1" ht="34.95" customHeight="1" spans="1:12">
      <c r="A61" s="24">
        <v>55</v>
      </c>
      <c r="B61" s="34" t="s">
        <v>75</v>
      </c>
      <c r="C61" s="35">
        <v>1</v>
      </c>
      <c r="D61" s="35">
        <v>0</v>
      </c>
      <c r="E61" s="36">
        <v>214.32</v>
      </c>
      <c r="F61" s="36">
        <v>214.32</v>
      </c>
      <c r="G61" s="36">
        <v>0</v>
      </c>
      <c r="H61" s="36">
        <v>214.32</v>
      </c>
      <c r="I61" s="36">
        <v>214.32</v>
      </c>
      <c r="J61" s="45">
        <v>0</v>
      </c>
      <c r="K61" s="46" t="s">
        <v>20</v>
      </c>
      <c r="L61" s="48">
        <v>214.32</v>
      </c>
    </row>
    <row r="62" s="5" customFormat="1" ht="34.95" customHeight="1" spans="1:12">
      <c r="A62" s="24">
        <v>56</v>
      </c>
      <c r="B62" s="34" t="s">
        <v>76</v>
      </c>
      <c r="C62" s="35">
        <v>1</v>
      </c>
      <c r="D62" s="35">
        <v>0</v>
      </c>
      <c r="E62" s="36">
        <v>3383.04</v>
      </c>
      <c r="F62" s="36">
        <v>2835.96</v>
      </c>
      <c r="G62" s="36">
        <v>547.08</v>
      </c>
      <c r="H62" s="36">
        <v>3383.04</v>
      </c>
      <c r="I62" s="36">
        <v>3383.04</v>
      </c>
      <c r="J62" s="45">
        <v>0</v>
      </c>
      <c r="K62" s="46" t="s">
        <v>20</v>
      </c>
      <c r="L62" s="48">
        <v>3383.04</v>
      </c>
    </row>
    <row r="63" s="5" customFormat="1" ht="34.95" customHeight="1" spans="1:12">
      <c r="A63" s="24">
        <v>57</v>
      </c>
      <c r="B63" s="34" t="s">
        <v>77</v>
      </c>
      <c r="C63" s="35">
        <v>1</v>
      </c>
      <c r="D63" s="35">
        <v>0</v>
      </c>
      <c r="E63" s="36">
        <v>414.85</v>
      </c>
      <c r="F63" s="36">
        <v>313.95</v>
      </c>
      <c r="G63" s="36">
        <f>E63-F63</f>
        <v>100.9</v>
      </c>
      <c r="H63" s="36">
        <v>414.85</v>
      </c>
      <c r="I63" s="36">
        <v>314.85</v>
      </c>
      <c r="J63" s="49">
        <v>100</v>
      </c>
      <c r="K63" s="46" t="s">
        <v>20</v>
      </c>
      <c r="L63" s="48">
        <v>414.85</v>
      </c>
    </row>
    <row r="64" s="5" customFormat="1" ht="34.95" customHeight="1" spans="1:12">
      <c r="A64" s="24">
        <v>58</v>
      </c>
      <c r="B64" s="34" t="s">
        <v>78</v>
      </c>
      <c r="C64" s="35">
        <v>1</v>
      </c>
      <c r="D64" s="35">
        <v>0</v>
      </c>
      <c r="E64" s="36">
        <v>3795.01</v>
      </c>
      <c r="F64" s="36">
        <v>3006.18</v>
      </c>
      <c r="G64" s="36">
        <f>E64-F64</f>
        <v>788.83</v>
      </c>
      <c r="H64" s="36">
        <v>3795.01</v>
      </c>
      <c r="I64" s="36">
        <v>3795.01</v>
      </c>
      <c r="J64" s="45">
        <v>0</v>
      </c>
      <c r="K64" s="46" t="s">
        <v>20</v>
      </c>
      <c r="L64" s="48">
        <v>3795.01</v>
      </c>
    </row>
    <row r="65" s="5" customFormat="1" ht="34.95" customHeight="1" spans="1:12">
      <c r="A65" s="24">
        <v>59</v>
      </c>
      <c r="B65" s="34" t="s">
        <v>79</v>
      </c>
      <c r="C65" s="35">
        <v>1</v>
      </c>
      <c r="D65" s="35">
        <v>0</v>
      </c>
      <c r="E65" s="36">
        <v>1641.14</v>
      </c>
      <c r="F65" s="36">
        <v>958.39</v>
      </c>
      <c r="G65" s="36">
        <v>682.75</v>
      </c>
      <c r="H65" s="36">
        <v>1641.14</v>
      </c>
      <c r="I65" s="36">
        <v>768.39</v>
      </c>
      <c r="J65" s="49">
        <v>872.75</v>
      </c>
      <c r="K65" s="46" t="s">
        <v>20</v>
      </c>
      <c r="L65" s="48">
        <v>1641.14</v>
      </c>
    </row>
    <row r="66" s="5" customFormat="1" ht="34.95" customHeight="1" spans="1:12">
      <c r="A66" s="24">
        <v>60</v>
      </c>
      <c r="B66" s="34" t="s">
        <v>80</v>
      </c>
      <c r="C66" s="35">
        <v>1</v>
      </c>
      <c r="D66" s="35">
        <v>0</v>
      </c>
      <c r="E66" s="36">
        <v>4477.64</v>
      </c>
      <c r="F66" s="36">
        <v>3105.67</v>
      </c>
      <c r="G66" s="36">
        <v>1371.97</v>
      </c>
      <c r="H66" s="36">
        <v>4477.64</v>
      </c>
      <c r="I66" s="36">
        <v>4477.64</v>
      </c>
      <c r="J66" s="45">
        <v>0</v>
      </c>
      <c r="K66" s="46" t="s">
        <v>20</v>
      </c>
      <c r="L66" s="48">
        <v>4477.64</v>
      </c>
    </row>
    <row r="67" s="5" customFormat="1" ht="34.95" customHeight="1" spans="1:12">
      <c r="A67" s="24">
        <v>61</v>
      </c>
      <c r="B67" s="34" t="s">
        <v>81</v>
      </c>
      <c r="C67" s="35">
        <v>1</v>
      </c>
      <c r="D67" s="35">
        <v>0</v>
      </c>
      <c r="E67" s="36">
        <v>2831.64</v>
      </c>
      <c r="F67" s="36">
        <v>2630.05</v>
      </c>
      <c r="G67" s="36">
        <v>201.6</v>
      </c>
      <c r="H67" s="36">
        <v>2831.64</v>
      </c>
      <c r="I67" s="36">
        <v>2831.64</v>
      </c>
      <c r="J67" s="45">
        <v>0</v>
      </c>
      <c r="K67" s="46" t="s">
        <v>20</v>
      </c>
      <c r="L67" s="48">
        <v>2831.64</v>
      </c>
    </row>
    <row r="68" s="5" customFormat="1" ht="34.95" customHeight="1" spans="1:12">
      <c r="A68" s="24">
        <v>62</v>
      </c>
      <c r="B68" s="34" t="s">
        <v>82</v>
      </c>
      <c r="C68" s="35">
        <v>1</v>
      </c>
      <c r="D68" s="35">
        <v>0</v>
      </c>
      <c r="E68" s="36">
        <v>226.99</v>
      </c>
      <c r="F68" s="36">
        <f>E68-G68</f>
        <v>190.62</v>
      </c>
      <c r="G68" s="36">
        <v>36.37</v>
      </c>
      <c r="H68" s="36">
        <v>226.99</v>
      </c>
      <c r="I68" s="36">
        <v>226.99</v>
      </c>
      <c r="J68" s="45">
        <v>0</v>
      </c>
      <c r="K68" s="46" t="s">
        <v>20</v>
      </c>
      <c r="L68" s="48">
        <v>226.99</v>
      </c>
    </row>
    <row r="69" s="5" customFormat="1" ht="34.95" customHeight="1" spans="1:12">
      <c r="A69" s="24">
        <v>63</v>
      </c>
      <c r="B69" s="34" t="s">
        <v>83</v>
      </c>
      <c r="C69" s="35">
        <v>1</v>
      </c>
      <c r="D69" s="35">
        <v>0</v>
      </c>
      <c r="E69" s="36">
        <v>345.9</v>
      </c>
      <c r="F69" s="36">
        <v>335.54</v>
      </c>
      <c r="G69" s="36">
        <v>10.36</v>
      </c>
      <c r="H69" s="36">
        <v>345.9</v>
      </c>
      <c r="I69" s="36">
        <v>345.9</v>
      </c>
      <c r="J69" s="45">
        <v>0</v>
      </c>
      <c r="K69" s="46" t="s">
        <v>20</v>
      </c>
      <c r="L69" s="48">
        <v>345.9</v>
      </c>
    </row>
    <row r="70" s="5" customFormat="1" ht="34.95" customHeight="1" spans="1:12">
      <c r="A70" s="24">
        <v>64</v>
      </c>
      <c r="B70" s="34" t="s">
        <v>84</v>
      </c>
      <c r="C70" s="35">
        <v>1</v>
      </c>
      <c r="D70" s="35">
        <v>0</v>
      </c>
      <c r="E70" s="36">
        <v>1547.26</v>
      </c>
      <c r="F70" s="36">
        <v>217.6</v>
      </c>
      <c r="G70" s="36">
        <v>1329.69</v>
      </c>
      <c r="H70" s="36">
        <v>1547.26</v>
      </c>
      <c r="I70" s="36">
        <v>1547.26</v>
      </c>
      <c r="J70" s="45">
        <v>0</v>
      </c>
      <c r="K70" s="46" t="s">
        <v>20</v>
      </c>
      <c r="L70" s="48">
        <v>1547.26</v>
      </c>
    </row>
    <row r="71" s="5" customFormat="1" ht="34.95" customHeight="1" spans="1:12">
      <c r="A71" s="24">
        <v>65</v>
      </c>
      <c r="B71" s="34" t="s">
        <v>85</v>
      </c>
      <c r="C71" s="35">
        <v>1</v>
      </c>
      <c r="D71" s="35">
        <v>0</v>
      </c>
      <c r="E71" s="36">
        <v>3473.72</v>
      </c>
      <c r="F71" s="36">
        <v>2660.82</v>
      </c>
      <c r="G71" s="36">
        <v>812.9</v>
      </c>
      <c r="H71" s="36">
        <v>3473.72</v>
      </c>
      <c r="I71" s="36">
        <v>3473.72</v>
      </c>
      <c r="J71" s="45">
        <v>0</v>
      </c>
      <c r="K71" s="46" t="s">
        <v>20</v>
      </c>
      <c r="L71" s="48">
        <v>3473.72</v>
      </c>
    </row>
    <row r="72" s="5" customFormat="1" ht="34.95" customHeight="1" spans="1:12">
      <c r="A72" s="24">
        <v>66</v>
      </c>
      <c r="B72" s="34" t="s">
        <v>86</v>
      </c>
      <c r="C72" s="35">
        <v>1</v>
      </c>
      <c r="D72" s="35">
        <v>0</v>
      </c>
      <c r="E72" s="36">
        <v>2462.85</v>
      </c>
      <c r="F72" s="36">
        <v>1494.21</v>
      </c>
      <c r="G72" s="36">
        <v>968.64</v>
      </c>
      <c r="H72" s="36">
        <v>2462.85</v>
      </c>
      <c r="I72" s="36">
        <v>2376.85</v>
      </c>
      <c r="J72" s="49">
        <v>86</v>
      </c>
      <c r="K72" s="46" t="s">
        <v>20</v>
      </c>
      <c r="L72" s="48">
        <v>2462.85</v>
      </c>
    </row>
    <row r="73" s="5" customFormat="1" ht="34.95" customHeight="1" spans="1:12">
      <c r="A73" s="24">
        <v>67</v>
      </c>
      <c r="B73" s="34" t="s">
        <v>87</v>
      </c>
      <c r="C73" s="35">
        <v>1</v>
      </c>
      <c r="D73" s="35">
        <v>0</v>
      </c>
      <c r="E73" s="36">
        <v>1051.39</v>
      </c>
      <c r="F73" s="36">
        <v>945.9</v>
      </c>
      <c r="G73" s="36">
        <v>105.49</v>
      </c>
      <c r="H73" s="36">
        <v>1051.39</v>
      </c>
      <c r="I73" s="36">
        <v>1051.39</v>
      </c>
      <c r="J73" s="45">
        <v>0</v>
      </c>
      <c r="K73" s="46" t="s">
        <v>20</v>
      </c>
      <c r="L73" s="48">
        <v>1051.39</v>
      </c>
    </row>
    <row r="74" s="5" customFormat="1" ht="34.95" customHeight="1" spans="1:12">
      <c r="A74" s="24">
        <v>68</v>
      </c>
      <c r="B74" s="34" t="s">
        <v>88</v>
      </c>
      <c r="C74" s="35">
        <v>1</v>
      </c>
      <c r="D74" s="35">
        <v>0</v>
      </c>
      <c r="E74" s="36">
        <v>7304.55</v>
      </c>
      <c r="F74" s="36">
        <v>5440.74</v>
      </c>
      <c r="G74" s="36">
        <v>1863.81</v>
      </c>
      <c r="H74" s="36">
        <v>7304.55</v>
      </c>
      <c r="I74" s="36">
        <v>7304.55</v>
      </c>
      <c r="J74" s="45">
        <v>0</v>
      </c>
      <c r="K74" s="46" t="s">
        <v>20</v>
      </c>
      <c r="L74" s="48">
        <v>7304.55</v>
      </c>
    </row>
    <row r="75" s="5" customFormat="1" ht="34.95" customHeight="1" spans="1:12">
      <c r="A75" s="24">
        <v>69</v>
      </c>
      <c r="B75" s="34" t="s">
        <v>89</v>
      </c>
      <c r="C75" s="35">
        <v>1</v>
      </c>
      <c r="D75" s="35">
        <v>0</v>
      </c>
      <c r="E75" s="36">
        <v>274.48</v>
      </c>
      <c r="F75" s="36">
        <v>274.48</v>
      </c>
      <c r="G75" s="36">
        <v>0</v>
      </c>
      <c r="H75" s="36">
        <v>274.48</v>
      </c>
      <c r="I75" s="36">
        <v>274.48</v>
      </c>
      <c r="J75" s="45">
        <v>0</v>
      </c>
      <c r="K75" s="46" t="s">
        <v>20</v>
      </c>
      <c r="L75" s="48">
        <v>274.48</v>
      </c>
    </row>
    <row r="76" s="5" customFormat="1" ht="34.95" customHeight="1" spans="1:12">
      <c r="A76" s="24">
        <v>70</v>
      </c>
      <c r="B76" s="34" t="s">
        <v>90</v>
      </c>
      <c r="C76" s="35">
        <v>1</v>
      </c>
      <c r="D76" s="35">
        <v>0</v>
      </c>
      <c r="E76" s="36">
        <v>1412.01</v>
      </c>
      <c r="F76" s="36">
        <v>1396.86</v>
      </c>
      <c r="G76" s="36">
        <v>15.15</v>
      </c>
      <c r="H76" s="36">
        <v>1412.01</v>
      </c>
      <c r="I76" s="36">
        <v>1412.01</v>
      </c>
      <c r="J76" s="45">
        <v>0</v>
      </c>
      <c r="K76" s="46" t="s">
        <v>20</v>
      </c>
      <c r="L76" s="48">
        <v>1412.01</v>
      </c>
    </row>
    <row r="77" s="5" customFormat="1" ht="34.95" customHeight="1" spans="1:12">
      <c r="A77" s="24">
        <v>71</v>
      </c>
      <c r="B77" s="34" t="s">
        <v>91</v>
      </c>
      <c r="C77" s="35">
        <v>1</v>
      </c>
      <c r="D77" s="35">
        <v>0</v>
      </c>
      <c r="E77" s="36">
        <v>825.23</v>
      </c>
      <c r="F77" s="36">
        <v>825.23</v>
      </c>
      <c r="G77" s="36">
        <v>0</v>
      </c>
      <c r="H77" s="36">
        <v>825.23</v>
      </c>
      <c r="I77" s="36">
        <v>825.23</v>
      </c>
      <c r="J77" s="45">
        <v>0</v>
      </c>
      <c r="K77" s="46" t="s">
        <v>20</v>
      </c>
      <c r="L77" s="48">
        <v>825.23</v>
      </c>
    </row>
    <row r="78" s="4" customFormat="1" ht="34.95" customHeight="1" spans="1:12">
      <c r="A78" s="24">
        <v>72</v>
      </c>
      <c r="B78" s="50" t="s">
        <v>92</v>
      </c>
      <c r="C78" s="51">
        <v>1</v>
      </c>
      <c r="D78" s="51">
        <v>0</v>
      </c>
      <c r="E78" s="52">
        <v>3931.67</v>
      </c>
      <c r="F78" s="52">
        <v>2801.67</v>
      </c>
      <c r="G78" s="52">
        <v>1130</v>
      </c>
      <c r="H78" s="52">
        <v>3931.67</v>
      </c>
      <c r="I78" s="52">
        <v>3931.67</v>
      </c>
      <c r="J78" s="45">
        <v>0</v>
      </c>
      <c r="K78" s="46" t="s">
        <v>20</v>
      </c>
      <c r="L78" s="48">
        <v>3931.67</v>
      </c>
    </row>
    <row r="79" s="4" customFormat="1" ht="34.95" customHeight="1" spans="1:12">
      <c r="A79" s="24">
        <v>73</v>
      </c>
      <c r="B79" s="50" t="s">
        <v>93</v>
      </c>
      <c r="C79" s="51">
        <v>1</v>
      </c>
      <c r="D79" s="51">
        <v>0</v>
      </c>
      <c r="E79" s="36">
        <v>6385.29</v>
      </c>
      <c r="F79" s="52">
        <v>385.3</v>
      </c>
      <c r="G79" s="52">
        <v>6000</v>
      </c>
      <c r="H79" s="36">
        <v>6385.29</v>
      </c>
      <c r="I79" s="52">
        <v>6385.29</v>
      </c>
      <c r="J79" s="45">
        <v>0</v>
      </c>
      <c r="K79" s="46" t="s">
        <v>20</v>
      </c>
      <c r="L79" s="48">
        <v>6385.29</v>
      </c>
    </row>
    <row r="80" s="4" customFormat="1" ht="34.95" customHeight="1" spans="1:12">
      <c r="A80" s="24">
        <v>74</v>
      </c>
      <c r="B80" s="50" t="s">
        <v>94</v>
      </c>
      <c r="C80" s="51">
        <v>1</v>
      </c>
      <c r="D80" s="51">
        <v>0</v>
      </c>
      <c r="E80" s="53">
        <v>568.15</v>
      </c>
      <c r="F80" s="53">
        <v>51.466425</v>
      </c>
      <c r="G80" s="53">
        <v>516.67725</v>
      </c>
      <c r="H80" s="53">
        <f t="shared" ref="H80:H114" si="1">I80+J80</f>
        <v>568.15</v>
      </c>
      <c r="I80" s="53">
        <v>568.15</v>
      </c>
      <c r="J80" s="45">
        <v>0</v>
      </c>
      <c r="K80" s="46" t="s">
        <v>20</v>
      </c>
      <c r="L80" s="46">
        <v>568.15</v>
      </c>
    </row>
    <row r="81" s="4" customFormat="1" ht="34.95" customHeight="1" spans="1:12">
      <c r="A81" s="24">
        <v>75</v>
      </c>
      <c r="B81" s="54" t="s">
        <v>95</v>
      </c>
      <c r="C81" s="51">
        <v>1</v>
      </c>
      <c r="D81" s="51">
        <v>0</v>
      </c>
      <c r="E81" s="53">
        <f t="shared" ref="E81:E88" si="2">F81+G81</f>
        <v>1286.7</v>
      </c>
      <c r="F81" s="53">
        <v>1220.7</v>
      </c>
      <c r="G81" s="53">
        <v>66</v>
      </c>
      <c r="H81" s="53">
        <f t="shared" si="1"/>
        <v>1286.7</v>
      </c>
      <c r="I81" s="53">
        <v>1286.7</v>
      </c>
      <c r="J81" s="45">
        <v>0</v>
      </c>
      <c r="K81" s="46" t="s">
        <v>20</v>
      </c>
      <c r="L81" s="46">
        <v>1286.7</v>
      </c>
    </row>
    <row r="82" s="4" customFormat="1" ht="34.95" customHeight="1" spans="1:12">
      <c r="A82" s="24">
        <v>76</v>
      </c>
      <c r="B82" s="50" t="s">
        <v>96</v>
      </c>
      <c r="C82" s="51">
        <v>1</v>
      </c>
      <c r="D82" s="51">
        <v>0</v>
      </c>
      <c r="E82" s="53">
        <f t="shared" si="2"/>
        <v>1063.812255</v>
      </c>
      <c r="F82" s="53">
        <v>798.812255</v>
      </c>
      <c r="G82" s="53">
        <v>265</v>
      </c>
      <c r="H82" s="53">
        <f t="shared" si="1"/>
        <v>1063.81</v>
      </c>
      <c r="I82" s="53">
        <v>1063.81</v>
      </c>
      <c r="J82" s="45">
        <v>0</v>
      </c>
      <c r="K82" s="46" t="s">
        <v>20</v>
      </c>
      <c r="L82" s="46">
        <v>1063.81</v>
      </c>
    </row>
    <row r="83" s="4" customFormat="1" ht="34.95" customHeight="1" spans="1:12">
      <c r="A83" s="24">
        <v>77</v>
      </c>
      <c r="B83" s="50" t="s">
        <v>97</v>
      </c>
      <c r="C83" s="51">
        <v>1</v>
      </c>
      <c r="D83" s="51">
        <v>0</v>
      </c>
      <c r="E83" s="55">
        <f t="shared" si="2"/>
        <v>471.969669</v>
      </c>
      <c r="F83" s="55">
        <v>461.969669</v>
      </c>
      <c r="G83" s="55">
        <v>10</v>
      </c>
      <c r="H83" s="55">
        <f t="shared" si="1"/>
        <v>471.97</v>
      </c>
      <c r="I83" s="53">
        <v>471.97</v>
      </c>
      <c r="J83" s="45">
        <v>0</v>
      </c>
      <c r="K83" s="46" t="s">
        <v>20</v>
      </c>
      <c r="L83" s="47">
        <v>471.97</v>
      </c>
    </row>
    <row r="84" s="4" customFormat="1" ht="34.95" customHeight="1" spans="1:12">
      <c r="A84" s="24">
        <v>78</v>
      </c>
      <c r="B84" s="50" t="s">
        <v>98</v>
      </c>
      <c r="C84" s="51">
        <v>1</v>
      </c>
      <c r="D84" s="51">
        <v>0</v>
      </c>
      <c r="E84" s="55">
        <f t="shared" si="2"/>
        <v>546.37</v>
      </c>
      <c r="F84" s="55">
        <v>488.17</v>
      </c>
      <c r="G84" s="56">
        <v>58.2</v>
      </c>
      <c r="H84" s="55">
        <f t="shared" si="1"/>
        <v>546.37</v>
      </c>
      <c r="I84" s="53">
        <v>546.37</v>
      </c>
      <c r="J84" s="45">
        <v>0</v>
      </c>
      <c r="K84" s="46" t="s">
        <v>20</v>
      </c>
      <c r="L84" s="47">
        <v>546.37</v>
      </c>
    </row>
    <row r="85" s="4" customFormat="1" ht="34.95" customHeight="1" spans="1:12">
      <c r="A85" s="24">
        <v>79</v>
      </c>
      <c r="B85" s="50" t="s">
        <v>99</v>
      </c>
      <c r="C85" s="51">
        <v>1</v>
      </c>
      <c r="D85" s="51">
        <v>0</v>
      </c>
      <c r="E85" s="53">
        <f t="shared" si="2"/>
        <v>438.630451</v>
      </c>
      <c r="F85" s="53">
        <v>433.630451</v>
      </c>
      <c r="G85" s="53">
        <v>5</v>
      </c>
      <c r="H85" s="53">
        <f t="shared" si="1"/>
        <v>438.63</v>
      </c>
      <c r="I85" s="53">
        <v>438.63</v>
      </c>
      <c r="J85" s="45">
        <v>0</v>
      </c>
      <c r="K85" s="46" t="s">
        <v>20</v>
      </c>
      <c r="L85" s="46">
        <v>438.63</v>
      </c>
    </row>
    <row r="86" s="4" customFormat="1" ht="34.95" customHeight="1" spans="1:12">
      <c r="A86" s="24">
        <v>80</v>
      </c>
      <c r="B86" s="50" t="s">
        <v>100</v>
      </c>
      <c r="C86" s="51">
        <v>1</v>
      </c>
      <c r="D86" s="51">
        <v>0</v>
      </c>
      <c r="E86" s="53">
        <f t="shared" si="2"/>
        <v>866.6</v>
      </c>
      <c r="F86" s="53">
        <v>866.6</v>
      </c>
      <c r="G86" s="53">
        <v>0</v>
      </c>
      <c r="H86" s="53">
        <f t="shared" si="1"/>
        <v>866.6</v>
      </c>
      <c r="I86" s="53">
        <v>866.6</v>
      </c>
      <c r="J86" s="45">
        <v>0</v>
      </c>
      <c r="K86" s="46" t="s">
        <v>20</v>
      </c>
      <c r="L86" s="46">
        <v>866.6</v>
      </c>
    </row>
    <row r="87" s="4" customFormat="1" ht="34.95" customHeight="1" spans="1:12">
      <c r="A87" s="24">
        <v>81</v>
      </c>
      <c r="B87" s="50" t="s">
        <v>101</v>
      </c>
      <c r="C87" s="51">
        <v>1</v>
      </c>
      <c r="D87" s="51">
        <v>0</v>
      </c>
      <c r="E87" s="53">
        <f t="shared" si="2"/>
        <v>134.337388</v>
      </c>
      <c r="F87" s="53">
        <v>134.337388</v>
      </c>
      <c r="G87" s="53">
        <v>0</v>
      </c>
      <c r="H87" s="53">
        <f t="shared" si="1"/>
        <v>134.34</v>
      </c>
      <c r="I87" s="53">
        <v>134.34</v>
      </c>
      <c r="J87" s="45">
        <v>0</v>
      </c>
      <c r="K87" s="46" t="s">
        <v>20</v>
      </c>
      <c r="L87" s="46">
        <v>134.34</v>
      </c>
    </row>
    <row r="88" s="4" customFormat="1" ht="34.95" customHeight="1" spans="1:12">
      <c r="A88" s="24">
        <v>82</v>
      </c>
      <c r="B88" s="50" t="s">
        <v>102</v>
      </c>
      <c r="C88" s="51">
        <v>1</v>
      </c>
      <c r="D88" s="51">
        <v>0</v>
      </c>
      <c r="E88" s="53">
        <f t="shared" si="2"/>
        <v>523.46</v>
      </c>
      <c r="F88" s="53">
        <v>408.8</v>
      </c>
      <c r="G88" s="53">
        <v>114.66</v>
      </c>
      <c r="H88" s="53">
        <f t="shared" si="1"/>
        <v>523.46</v>
      </c>
      <c r="I88" s="53">
        <v>523.46</v>
      </c>
      <c r="J88" s="45">
        <v>0</v>
      </c>
      <c r="K88" s="46" t="s">
        <v>20</v>
      </c>
      <c r="L88" s="46">
        <v>523.46</v>
      </c>
    </row>
    <row r="89" s="4" customFormat="1" ht="34.95" customHeight="1" spans="1:12">
      <c r="A89" s="24">
        <v>83</v>
      </c>
      <c r="B89" s="50" t="s">
        <v>103</v>
      </c>
      <c r="C89" s="51">
        <v>1</v>
      </c>
      <c r="D89" s="51">
        <v>0</v>
      </c>
      <c r="E89" s="53">
        <v>1110.16</v>
      </c>
      <c r="F89" s="53">
        <v>437.57567</v>
      </c>
      <c r="G89" s="53">
        <v>672.576151</v>
      </c>
      <c r="H89" s="53">
        <f t="shared" si="1"/>
        <v>1110.16</v>
      </c>
      <c r="I89" s="53">
        <v>1110.16</v>
      </c>
      <c r="J89" s="45">
        <v>0</v>
      </c>
      <c r="K89" s="46" t="s">
        <v>20</v>
      </c>
      <c r="L89" s="46">
        <v>1110.16</v>
      </c>
    </row>
    <row r="90" s="4" customFormat="1" ht="34.95" customHeight="1" spans="1:12">
      <c r="A90" s="24">
        <v>84</v>
      </c>
      <c r="B90" s="50" t="s">
        <v>104</v>
      </c>
      <c r="C90" s="51">
        <v>1</v>
      </c>
      <c r="D90" s="51">
        <v>0</v>
      </c>
      <c r="E90" s="53">
        <f>F90+G90</f>
        <v>99.37</v>
      </c>
      <c r="F90" s="53">
        <v>99.37</v>
      </c>
      <c r="G90" s="53">
        <v>0</v>
      </c>
      <c r="H90" s="53">
        <f t="shared" si="1"/>
        <v>99.37</v>
      </c>
      <c r="I90" s="53">
        <v>99.37</v>
      </c>
      <c r="J90" s="45">
        <v>0</v>
      </c>
      <c r="K90" s="46" t="s">
        <v>20</v>
      </c>
      <c r="L90" s="46">
        <v>99.37</v>
      </c>
    </row>
    <row r="91" s="4" customFormat="1" ht="34.95" customHeight="1" spans="1:12">
      <c r="A91" s="24">
        <v>85</v>
      </c>
      <c r="B91" s="50" t="s">
        <v>105</v>
      </c>
      <c r="C91" s="51">
        <v>1</v>
      </c>
      <c r="D91" s="51">
        <v>0</v>
      </c>
      <c r="E91" s="53">
        <f>F91+G91</f>
        <v>224.64</v>
      </c>
      <c r="F91" s="53">
        <v>224.64</v>
      </c>
      <c r="G91" s="53">
        <v>0</v>
      </c>
      <c r="H91" s="53">
        <f t="shared" si="1"/>
        <v>224.64</v>
      </c>
      <c r="I91" s="53">
        <v>224.64</v>
      </c>
      <c r="J91" s="45">
        <v>0</v>
      </c>
      <c r="K91" s="46" t="s">
        <v>20</v>
      </c>
      <c r="L91" s="46">
        <v>224.64</v>
      </c>
    </row>
    <row r="92" s="4" customFormat="1" ht="34.95" customHeight="1" spans="1:12">
      <c r="A92" s="24">
        <v>86</v>
      </c>
      <c r="B92" s="50" t="s">
        <v>106</v>
      </c>
      <c r="C92" s="51">
        <v>1</v>
      </c>
      <c r="D92" s="51">
        <v>0</v>
      </c>
      <c r="E92" s="53">
        <f>F92+G92</f>
        <v>59.1</v>
      </c>
      <c r="F92" s="53">
        <v>59.1</v>
      </c>
      <c r="G92" s="53">
        <v>0</v>
      </c>
      <c r="H92" s="53">
        <f t="shared" si="1"/>
        <v>59.1</v>
      </c>
      <c r="I92" s="53">
        <v>59.1</v>
      </c>
      <c r="J92" s="45">
        <v>0</v>
      </c>
      <c r="K92" s="46" t="s">
        <v>20</v>
      </c>
      <c r="L92" s="46">
        <v>59.1</v>
      </c>
    </row>
    <row r="93" s="4" customFormat="1" ht="34.95" customHeight="1" spans="1:12">
      <c r="A93" s="24">
        <v>87</v>
      </c>
      <c r="B93" s="50" t="s">
        <v>107</v>
      </c>
      <c r="C93" s="51">
        <v>1</v>
      </c>
      <c r="D93" s="51">
        <v>0</v>
      </c>
      <c r="E93" s="53">
        <f>F93+G93</f>
        <v>1015.848318</v>
      </c>
      <c r="F93" s="53">
        <v>515.848318</v>
      </c>
      <c r="G93" s="53">
        <v>500</v>
      </c>
      <c r="H93" s="53">
        <f t="shared" si="1"/>
        <v>1015.85</v>
      </c>
      <c r="I93" s="53">
        <v>1015.85</v>
      </c>
      <c r="J93" s="45">
        <v>0</v>
      </c>
      <c r="K93" s="46" t="s">
        <v>20</v>
      </c>
      <c r="L93" s="46">
        <v>1015.85</v>
      </c>
    </row>
    <row r="94" s="4" customFormat="1" ht="34.95" customHeight="1" spans="1:12">
      <c r="A94" s="24">
        <v>88</v>
      </c>
      <c r="B94" s="50" t="s">
        <v>108</v>
      </c>
      <c r="C94" s="51">
        <v>1</v>
      </c>
      <c r="D94" s="51">
        <v>0</v>
      </c>
      <c r="E94" s="53">
        <v>1580.96</v>
      </c>
      <c r="F94" s="53">
        <v>172.957061</v>
      </c>
      <c r="G94" s="53">
        <v>1408</v>
      </c>
      <c r="H94" s="53">
        <f t="shared" si="1"/>
        <v>1580.96</v>
      </c>
      <c r="I94" s="53">
        <v>172.96</v>
      </c>
      <c r="J94" s="62">
        <v>1408</v>
      </c>
      <c r="K94" s="46" t="s">
        <v>20</v>
      </c>
      <c r="L94" s="46">
        <v>1580.96</v>
      </c>
    </row>
    <row r="95" s="4" customFormat="1" ht="34.95" customHeight="1" spans="1:12">
      <c r="A95" s="24">
        <v>89</v>
      </c>
      <c r="B95" s="50" t="s">
        <v>109</v>
      </c>
      <c r="C95" s="51">
        <v>1</v>
      </c>
      <c r="D95" s="51">
        <v>0</v>
      </c>
      <c r="E95" s="53">
        <f t="shared" ref="E95:E114" si="3">F95+G95</f>
        <v>489.34</v>
      </c>
      <c r="F95" s="53">
        <v>289.34</v>
      </c>
      <c r="G95" s="53">
        <v>200</v>
      </c>
      <c r="H95" s="53">
        <f t="shared" si="1"/>
        <v>489.34</v>
      </c>
      <c r="I95" s="53">
        <v>489.34</v>
      </c>
      <c r="J95" s="45">
        <v>0</v>
      </c>
      <c r="K95" s="46" t="s">
        <v>20</v>
      </c>
      <c r="L95" s="46">
        <v>489.34</v>
      </c>
    </row>
    <row r="96" s="4" customFormat="1" ht="34.95" customHeight="1" spans="1:12">
      <c r="A96" s="24">
        <v>90</v>
      </c>
      <c r="B96" s="50" t="s">
        <v>110</v>
      </c>
      <c r="C96" s="51">
        <v>1</v>
      </c>
      <c r="D96" s="51">
        <v>8</v>
      </c>
      <c r="E96" s="53">
        <f t="shared" si="3"/>
        <v>667.063096</v>
      </c>
      <c r="F96" s="53">
        <v>467.063096</v>
      </c>
      <c r="G96" s="53">
        <v>200</v>
      </c>
      <c r="H96" s="53">
        <f t="shared" si="1"/>
        <v>667.06</v>
      </c>
      <c r="I96" s="53">
        <v>667.06</v>
      </c>
      <c r="J96" s="45">
        <v>0</v>
      </c>
      <c r="K96" s="46" t="s">
        <v>20</v>
      </c>
      <c r="L96" s="46">
        <v>667.06</v>
      </c>
    </row>
    <row r="97" s="4" customFormat="1" ht="34.95" customHeight="1" spans="1:12">
      <c r="A97" s="24">
        <v>91</v>
      </c>
      <c r="B97" s="50" t="s">
        <v>111</v>
      </c>
      <c r="C97" s="51">
        <v>0</v>
      </c>
      <c r="D97" s="51">
        <v>0</v>
      </c>
      <c r="E97" s="53">
        <f t="shared" si="3"/>
        <v>238.184992</v>
      </c>
      <c r="F97" s="53">
        <v>226.184992</v>
      </c>
      <c r="G97" s="53">
        <v>12</v>
      </c>
      <c r="H97" s="53">
        <f t="shared" si="1"/>
        <v>238.18</v>
      </c>
      <c r="I97" s="53">
        <v>238.18</v>
      </c>
      <c r="J97" s="45">
        <v>0</v>
      </c>
      <c r="K97" s="46" t="s">
        <v>20</v>
      </c>
      <c r="L97" s="46">
        <v>238.18</v>
      </c>
    </row>
    <row r="98" s="4" customFormat="1" ht="34.95" customHeight="1" spans="1:12">
      <c r="A98" s="24">
        <v>92</v>
      </c>
      <c r="B98" s="50" t="s">
        <v>112</v>
      </c>
      <c r="C98" s="51">
        <v>0</v>
      </c>
      <c r="D98" s="51">
        <v>0</v>
      </c>
      <c r="E98" s="53">
        <f t="shared" si="3"/>
        <v>302.51</v>
      </c>
      <c r="F98" s="53">
        <v>302.51</v>
      </c>
      <c r="G98" s="53">
        <v>0</v>
      </c>
      <c r="H98" s="53">
        <f t="shared" si="1"/>
        <v>302.51</v>
      </c>
      <c r="I98" s="53">
        <v>302.51</v>
      </c>
      <c r="J98" s="45">
        <v>0</v>
      </c>
      <c r="K98" s="46" t="s">
        <v>20</v>
      </c>
      <c r="L98" s="46">
        <v>302.51</v>
      </c>
    </row>
    <row r="99" s="4" customFormat="1" ht="34.95" customHeight="1" spans="1:12">
      <c r="A99" s="24">
        <v>93</v>
      </c>
      <c r="B99" s="50" t="s">
        <v>113</v>
      </c>
      <c r="C99" s="51">
        <v>0</v>
      </c>
      <c r="D99" s="51">
        <v>0</v>
      </c>
      <c r="E99" s="53">
        <f t="shared" si="3"/>
        <v>335.17</v>
      </c>
      <c r="F99" s="53">
        <v>335.17</v>
      </c>
      <c r="G99" s="53">
        <v>0</v>
      </c>
      <c r="H99" s="53">
        <f t="shared" si="1"/>
        <v>335.17</v>
      </c>
      <c r="I99" s="53">
        <v>335.17</v>
      </c>
      <c r="J99" s="45">
        <v>0</v>
      </c>
      <c r="K99" s="46" t="s">
        <v>20</v>
      </c>
      <c r="L99" s="46">
        <v>335.17</v>
      </c>
    </row>
    <row r="100" s="4" customFormat="1" ht="34.95" customHeight="1" spans="1:12">
      <c r="A100" s="24">
        <v>94</v>
      </c>
      <c r="B100" s="50" t="s">
        <v>114</v>
      </c>
      <c r="C100" s="51">
        <v>0</v>
      </c>
      <c r="D100" s="51">
        <v>0</v>
      </c>
      <c r="E100" s="53">
        <f t="shared" si="3"/>
        <v>100.58</v>
      </c>
      <c r="F100" s="53">
        <v>100.58</v>
      </c>
      <c r="G100" s="53">
        <v>0</v>
      </c>
      <c r="H100" s="53">
        <f t="shared" si="1"/>
        <v>100.58</v>
      </c>
      <c r="I100" s="53">
        <v>100.58</v>
      </c>
      <c r="J100" s="45">
        <v>0</v>
      </c>
      <c r="K100" s="46" t="s">
        <v>20</v>
      </c>
      <c r="L100" s="46">
        <v>100.58</v>
      </c>
    </row>
    <row r="101" s="4" customFormat="1" ht="34.95" customHeight="1" spans="1:12">
      <c r="A101" s="24">
        <v>95</v>
      </c>
      <c r="B101" s="50" t="s">
        <v>115</v>
      </c>
      <c r="C101" s="51">
        <v>0</v>
      </c>
      <c r="D101" s="51">
        <v>0</v>
      </c>
      <c r="E101" s="53">
        <f t="shared" si="3"/>
        <v>157.520184</v>
      </c>
      <c r="F101" s="53">
        <v>157.520184</v>
      </c>
      <c r="G101" s="53">
        <v>0</v>
      </c>
      <c r="H101" s="53">
        <f t="shared" si="1"/>
        <v>157.52</v>
      </c>
      <c r="I101" s="53">
        <v>157.52</v>
      </c>
      <c r="J101" s="45">
        <v>0</v>
      </c>
      <c r="K101" s="46" t="s">
        <v>20</v>
      </c>
      <c r="L101" s="46">
        <v>157.52</v>
      </c>
    </row>
    <row r="102" s="4" customFormat="1" ht="34.95" customHeight="1" spans="1:12">
      <c r="A102" s="24">
        <v>96</v>
      </c>
      <c r="B102" s="50" t="s">
        <v>116</v>
      </c>
      <c r="C102" s="51">
        <v>0</v>
      </c>
      <c r="D102" s="51">
        <v>0</v>
      </c>
      <c r="E102" s="53">
        <f t="shared" si="3"/>
        <v>202.676409</v>
      </c>
      <c r="F102" s="53">
        <v>202.676409</v>
      </c>
      <c r="G102" s="53">
        <v>0</v>
      </c>
      <c r="H102" s="53">
        <f t="shared" si="1"/>
        <v>202.68</v>
      </c>
      <c r="I102" s="53">
        <v>202.68</v>
      </c>
      <c r="J102" s="45">
        <v>0</v>
      </c>
      <c r="K102" s="46" t="s">
        <v>20</v>
      </c>
      <c r="L102" s="46">
        <v>202.68</v>
      </c>
    </row>
    <row r="103" s="4" customFormat="1" ht="34.95" customHeight="1" spans="1:12">
      <c r="A103" s="24">
        <v>97</v>
      </c>
      <c r="B103" s="50" t="s">
        <v>117</v>
      </c>
      <c r="C103" s="51">
        <v>0</v>
      </c>
      <c r="D103" s="51">
        <v>0</v>
      </c>
      <c r="E103" s="53">
        <f t="shared" si="3"/>
        <v>1196.14</v>
      </c>
      <c r="F103" s="53">
        <v>1196.14</v>
      </c>
      <c r="G103" s="53">
        <v>0</v>
      </c>
      <c r="H103" s="53">
        <f t="shared" si="1"/>
        <v>1196.14</v>
      </c>
      <c r="I103" s="53">
        <v>1196.14</v>
      </c>
      <c r="J103" s="45">
        <v>0</v>
      </c>
      <c r="K103" s="46" t="s">
        <v>20</v>
      </c>
      <c r="L103" s="46">
        <v>1196.14</v>
      </c>
    </row>
    <row r="104" s="4" customFormat="1" ht="34.95" customHeight="1" spans="1:12">
      <c r="A104" s="24">
        <v>98</v>
      </c>
      <c r="B104" s="50" t="s">
        <v>118</v>
      </c>
      <c r="C104" s="51">
        <v>0</v>
      </c>
      <c r="D104" s="51">
        <v>0</v>
      </c>
      <c r="E104" s="53">
        <f t="shared" si="3"/>
        <v>510.69</v>
      </c>
      <c r="F104" s="53">
        <v>475.69</v>
      </c>
      <c r="G104" s="53">
        <v>35</v>
      </c>
      <c r="H104" s="53">
        <f t="shared" si="1"/>
        <v>510.69</v>
      </c>
      <c r="I104" s="53">
        <v>510.69</v>
      </c>
      <c r="J104" s="45">
        <v>0</v>
      </c>
      <c r="K104" s="46" t="s">
        <v>20</v>
      </c>
      <c r="L104" s="46">
        <v>510.69</v>
      </c>
    </row>
    <row r="105" s="4" customFormat="1" ht="34.95" customHeight="1" spans="1:12">
      <c r="A105" s="24">
        <v>99</v>
      </c>
      <c r="B105" s="50" t="s">
        <v>119</v>
      </c>
      <c r="C105" s="51">
        <v>1</v>
      </c>
      <c r="D105" s="51">
        <v>0</v>
      </c>
      <c r="E105" s="53">
        <f t="shared" si="3"/>
        <v>315.51</v>
      </c>
      <c r="F105" s="53">
        <v>315.51</v>
      </c>
      <c r="G105" s="53">
        <v>0</v>
      </c>
      <c r="H105" s="53">
        <f t="shared" si="1"/>
        <v>315.51</v>
      </c>
      <c r="I105" s="53">
        <v>315.51</v>
      </c>
      <c r="J105" s="45">
        <v>0</v>
      </c>
      <c r="K105" s="46" t="s">
        <v>20</v>
      </c>
      <c r="L105" s="46">
        <v>315.51</v>
      </c>
    </row>
    <row r="106" s="4" customFormat="1" ht="34.95" customHeight="1" spans="1:12">
      <c r="A106" s="24">
        <v>100</v>
      </c>
      <c r="B106" s="50" t="s">
        <v>120</v>
      </c>
      <c r="C106" s="51">
        <v>1</v>
      </c>
      <c r="D106" s="51">
        <v>0</v>
      </c>
      <c r="E106" s="53">
        <f t="shared" si="3"/>
        <v>804.94</v>
      </c>
      <c r="F106" s="53">
        <v>686.48</v>
      </c>
      <c r="G106" s="53">
        <v>118.46</v>
      </c>
      <c r="H106" s="53">
        <f t="shared" si="1"/>
        <v>804.94</v>
      </c>
      <c r="I106" s="53">
        <v>804.94</v>
      </c>
      <c r="J106" s="45">
        <v>0</v>
      </c>
      <c r="K106" s="46" t="s">
        <v>20</v>
      </c>
      <c r="L106" s="46">
        <v>804.94</v>
      </c>
    </row>
    <row r="107" s="4" customFormat="1" ht="34.95" customHeight="1" spans="1:12">
      <c r="A107" s="24">
        <v>101</v>
      </c>
      <c r="B107" s="50" t="s">
        <v>121</v>
      </c>
      <c r="C107" s="51">
        <v>1</v>
      </c>
      <c r="D107" s="51">
        <v>0</v>
      </c>
      <c r="E107" s="53">
        <f t="shared" si="3"/>
        <v>256.66</v>
      </c>
      <c r="F107" s="53">
        <v>256.66</v>
      </c>
      <c r="G107" s="53">
        <v>0</v>
      </c>
      <c r="H107" s="53">
        <f t="shared" si="1"/>
        <v>256.66</v>
      </c>
      <c r="I107" s="53">
        <v>256.66</v>
      </c>
      <c r="J107" s="45">
        <v>0</v>
      </c>
      <c r="K107" s="46" t="s">
        <v>20</v>
      </c>
      <c r="L107" s="46">
        <v>256.66</v>
      </c>
    </row>
    <row r="108" s="4" customFormat="1" ht="34.95" customHeight="1" spans="1:12">
      <c r="A108" s="24">
        <v>102</v>
      </c>
      <c r="B108" s="50" t="s">
        <v>122</v>
      </c>
      <c r="C108" s="51">
        <v>1</v>
      </c>
      <c r="D108" s="51">
        <v>0</v>
      </c>
      <c r="E108" s="53">
        <f t="shared" si="3"/>
        <v>421.64</v>
      </c>
      <c r="F108" s="53">
        <v>421.64</v>
      </c>
      <c r="G108" s="53">
        <v>0</v>
      </c>
      <c r="H108" s="53">
        <f t="shared" si="1"/>
        <v>421.64</v>
      </c>
      <c r="I108" s="53">
        <v>421.64</v>
      </c>
      <c r="J108" s="45">
        <v>0</v>
      </c>
      <c r="K108" s="46" t="s">
        <v>20</v>
      </c>
      <c r="L108" s="46">
        <v>421.64</v>
      </c>
    </row>
    <row r="109" s="4" customFormat="1" ht="34.95" customHeight="1" spans="1:12">
      <c r="A109" s="24">
        <v>103</v>
      </c>
      <c r="B109" s="50" t="s">
        <v>123</v>
      </c>
      <c r="C109" s="51">
        <v>1</v>
      </c>
      <c r="D109" s="51">
        <v>0</v>
      </c>
      <c r="E109" s="53">
        <f t="shared" si="3"/>
        <v>161.37</v>
      </c>
      <c r="F109" s="53">
        <v>121.37</v>
      </c>
      <c r="G109" s="53">
        <v>40</v>
      </c>
      <c r="H109" s="53">
        <f t="shared" si="1"/>
        <v>161.37</v>
      </c>
      <c r="I109" s="53">
        <v>161.37</v>
      </c>
      <c r="J109" s="45">
        <v>0</v>
      </c>
      <c r="K109" s="46" t="s">
        <v>20</v>
      </c>
      <c r="L109" s="46">
        <v>161.37</v>
      </c>
    </row>
    <row r="110" s="4" customFormat="1" ht="34.95" customHeight="1" spans="1:12">
      <c r="A110" s="24">
        <v>104</v>
      </c>
      <c r="B110" s="50" t="s">
        <v>124</v>
      </c>
      <c r="C110" s="51">
        <v>1</v>
      </c>
      <c r="D110" s="51">
        <v>0</v>
      </c>
      <c r="E110" s="53">
        <f t="shared" si="3"/>
        <v>331.23</v>
      </c>
      <c r="F110" s="53">
        <v>304.73</v>
      </c>
      <c r="G110" s="53">
        <v>26.5</v>
      </c>
      <c r="H110" s="53">
        <f t="shared" si="1"/>
        <v>331.23</v>
      </c>
      <c r="I110" s="53">
        <v>331.23</v>
      </c>
      <c r="J110" s="45">
        <v>0</v>
      </c>
      <c r="K110" s="46" t="s">
        <v>20</v>
      </c>
      <c r="L110" s="46">
        <v>331.23</v>
      </c>
    </row>
    <row r="111" s="4" customFormat="1" ht="34.95" customHeight="1" spans="1:12">
      <c r="A111" s="24">
        <v>105</v>
      </c>
      <c r="B111" s="50" t="s">
        <v>125</v>
      </c>
      <c r="C111" s="51">
        <v>1</v>
      </c>
      <c r="D111" s="51">
        <v>0</v>
      </c>
      <c r="E111" s="53">
        <f t="shared" si="3"/>
        <v>194.85</v>
      </c>
      <c r="F111" s="53">
        <v>67.64</v>
      </c>
      <c r="G111" s="53">
        <v>127.21</v>
      </c>
      <c r="H111" s="53">
        <f t="shared" si="1"/>
        <v>194.85</v>
      </c>
      <c r="I111" s="53">
        <v>194.85</v>
      </c>
      <c r="J111" s="45">
        <v>0</v>
      </c>
      <c r="K111" s="46" t="s">
        <v>20</v>
      </c>
      <c r="L111" s="46">
        <v>194.85</v>
      </c>
    </row>
    <row r="112" s="4" customFormat="1" ht="34.95" customHeight="1" spans="1:12">
      <c r="A112" s="24">
        <v>106</v>
      </c>
      <c r="B112" s="50" t="s">
        <v>126</v>
      </c>
      <c r="C112" s="51">
        <v>1</v>
      </c>
      <c r="D112" s="51">
        <v>0</v>
      </c>
      <c r="E112" s="53">
        <f t="shared" si="3"/>
        <v>57.892355</v>
      </c>
      <c r="F112" s="53">
        <v>57.892355</v>
      </c>
      <c r="G112" s="53">
        <v>0</v>
      </c>
      <c r="H112" s="53">
        <f t="shared" si="1"/>
        <v>57.89</v>
      </c>
      <c r="I112" s="53">
        <v>57.89</v>
      </c>
      <c r="J112" s="45">
        <v>0</v>
      </c>
      <c r="K112" s="46" t="s">
        <v>20</v>
      </c>
      <c r="L112" s="46">
        <v>57.89</v>
      </c>
    </row>
    <row r="113" s="4" customFormat="1" ht="34.95" customHeight="1" spans="1:12">
      <c r="A113" s="24">
        <v>107</v>
      </c>
      <c r="B113" s="50" t="s">
        <v>127</v>
      </c>
      <c r="C113" s="51">
        <v>1</v>
      </c>
      <c r="D113" s="51">
        <v>0</v>
      </c>
      <c r="E113" s="53">
        <f t="shared" si="3"/>
        <v>178.67</v>
      </c>
      <c r="F113" s="53">
        <v>178.67</v>
      </c>
      <c r="G113" s="53">
        <v>0</v>
      </c>
      <c r="H113" s="53">
        <f t="shared" si="1"/>
        <v>178.67</v>
      </c>
      <c r="I113" s="53">
        <v>178.67</v>
      </c>
      <c r="J113" s="45">
        <v>0</v>
      </c>
      <c r="K113" s="46" t="s">
        <v>20</v>
      </c>
      <c r="L113" s="46">
        <v>178.67</v>
      </c>
    </row>
    <row r="114" s="4" customFormat="1" ht="34.95" customHeight="1" spans="1:12">
      <c r="A114" s="24">
        <v>108</v>
      </c>
      <c r="B114" s="50" t="s">
        <v>128</v>
      </c>
      <c r="C114" s="51">
        <v>1</v>
      </c>
      <c r="D114" s="51">
        <v>0</v>
      </c>
      <c r="E114" s="53">
        <f t="shared" si="3"/>
        <v>229.82</v>
      </c>
      <c r="F114" s="53">
        <v>129.82</v>
      </c>
      <c r="G114" s="53">
        <v>100</v>
      </c>
      <c r="H114" s="53">
        <f t="shared" si="1"/>
        <v>229.82</v>
      </c>
      <c r="I114" s="53">
        <v>229.82</v>
      </c>
      <c r="J114" s="45">
        <v>0</v>
      </c>
      <c r="K114" s="46" t="s">
        <v>20</v>
      </c>
      <c r="L114" s="46">
        <v>229.82</v>
      </c>
    </row>
    <row r="115" s="4" customFormat="1" ht="34.95" customHeight="1" spans="1:12">
      <c r="A115" s="24">
        <v>109</v>
      </c>
      <c r="B115" s="57" t="s">
        <v>129</v>
      </c>
      <c r="C115" s="58">
        <v>1</v>
      </c>
      <c r="D115" s="58">
        <v>9</v>
      </c>
      <c r="E115" s="59">
        <v>5264.14</v>
      </c>
      <c r="F115" s="59">
        <v>4287.75</v>
      </c>
      <c r="G115" s="59">
        <v>976.39</v>
      </c>
      <c r="H115" s="59">
        <v>5264.14</v>
      </c>
      <c r="I115" s="59">
        <v>5264.14</v>
      </c>
      <c r="J115" s="45">
        <v>0</v>
      </c>
      <c r="K115" s="46" t="s">
        <v>20</v>
      </c>
      <c r="L115" s="48">
        <v>5264.14</v>
      </c>
    </row>
    <row r="116" s="4" customFormat="1" ht="34.95" customHeight="1" spans="1:12">
      <c r="A116" s="24">
        <v>110</v>
      </c>
      <c r="B116" s="57" t="s">
        <v>130</v>
      </c>
      <c r="C116" s="58">
        <v>0</v>
      </c>
      <c r="D116" s="58">
        <v>0</v>
      </c>
      <c r="E116" s="59">
        <v>1502.37</v>
      </c>
      <c r="F116" s="59">
        <v>1202.37</v>
      </c>
      <c r="G116" s="58">
        <v>300</v>
      </c>
      <c r="H116" s="59">
        <v>1502.37</v>
      </c>
      <c r="I116" s="59">
        <v>1502.37</v>
      </c>
      <c r="J116" s="45">
        <v>0</v>
      </c>
      <c r="K116" s="46" t="s">
        <v>20</v>
      </c>
      <c r="L116" s="48">
        <v>1502.37</v>
      </c>
    </row>
    <row r="117" s="4" customFormat="1" ht="34.95" customHeight="1" spans="1:12">
      <c r="A117" s="24">
        <v>111</v>
      </c>
      <c r="B117" s="57" t="s">
        <v>131</v>
      </c>
      <c r="C117" s="58">
        <v>0</v>
      </c>
      <c r="D117" s="58">
        <v>0</v>
      </c>
      <c r="E117" s="59">
        <v>248.29</v>
      </c>
      <c r="F117" s="59">
        <v>248.29</v>
      </c>
      <c r="G117" s="29">
        <v>0</v>
      </c>
      <c r="H117" s="59">
        <v>248.29</v>
      </c>
      <c r="I117" s="59">
        <v>248.29</v>
      </c>
      <c r="J117" s="45">
        <v>0</v>
      </c>
      <c r="K117" s="46" t="s">
        <v>20</v>
      </c>
      <c r="L117" s="48">
        <v>248.29</v>
      </c>
    </row>
    <row r="118" s="4" customFormat="1" ht="34.95" customHeight="1" spans="1:12">
      <c r="A118" s="24">
        <v>112</v>
      </c>
      <c r="B118" s="57" t="s">
        <v>132</v>
      </c>
      <c r="C118" s="58">
        <v>0</v>
      </c>
      <c r="D118" s="58">
        <v>0</v>
      </c>
      <c r="E118" s="59">
        <v>185.12</v>
      </c>
      <c r="F118" s="59">
        <v>185.12</v>
      </c>
      <c r="G118" s="29">
        <v>0</v>
      </c>
      <c r="H118" s="59">
        <v>185.12</v>
      </c>
      <c r="I118" s="59">
        <v>185.12</v>
      </c>
      <c r="J118" s="45">
        <v>0</v>
      </c>
      <c r="K118" s="46" t="s">
        <v>20</v>
      </c>
      <c r="L118" s="48">
        <v>185.12</v>
      </c>
    </row>
    <row r="119" s="4" customFormat="1" ht="34.95" customHeight="1" spans="1:12">
      <c r="A119" s="24">
        <v>113</v>
      </c>
      <c r="B119" s="57" t="s">
        <v>133</v>
      </c>
      <c r="C119" s="58">
        <v>0</v>
      </c>
      <c r="D119" s="58">
        <v>0</v>
      </c>
      <c r="E119" s="59">
        <v>965.9</v>
      </c>
      <c r="F119" s="59">
        <v>645.9</v>
      </c>
      <c r="G119" s="58">
        <v>320</v>
      </c>
      <c r="H119" s="59">
        <v>965.9</v>
      </c>
      <c r="I119" s="59">
        <v>965.9</v>
      </c>
      <c r="J119" s="45">
        <v>0</v>
      </c>
      <c r="K119" s="46" t="s">
        <v>20</v>
      </c>
      <c r="L119" s="48">
        <v>965.9</v>
      </c>
    </row>
    <row r="120" s="4" customFormat="1" ht="34.95" customHeight="1" spans="1:12">
      <c r="A120" s="24">
        <v>114</v>
      </c>
      <c r="B120" s="57" t="s">
        <v>134</v>
      </c>
      <c r="C120" s="58">
        <v>0</v>
      </c>
      <c r="D120" s="58">
        <v>0</v>
      </c>
      <c r="E120" s="59">
        <v>168.62</v>
      </c>
      <c r="F120" s="59">
        <v>157.23</v>
      </c>
      <c r="G120" s="59">
        <v>11.39</v>
      </c>
      <c r="H120" s="59">
        <v>168.62</v>
      </c>
      <c r="I120" s="59">
        <v>168.62</v>
      </c>
      <c r="J120" s="45">
        <v>0</v>
      </c>
      <c r="K120" s="46" t="s">
        <v>20</v>
      </c>
      <c r="L120" s="48">
        <v>168.62</v>
      </c>
    </row>
    <row r="121" s="4" customFormat="1" ht="34.95" customHeight="1" spans="1:12">
      <c r="A121" s="24">
        <v>115</v>
      </c>
      <c r="B121" s="57" t="s">
        <v>135</v>
      </c>
      <c r="C121" s="58">
        <v>0</v>
      </c>
      <c r="D121" s="58">
        <v>0</v>
      </c>
      <c r="E121" s="59">
        <v>300.45</v>
      </c>
      <c r="F121" s="59">
        <v>300.45</v>
      </c>
      <c r="G121" s="29">
        <v>0</v>
      </c>
      <c r="H121" s="59">
        <v>300.45</v>
      </c>
      <c r="I121" s="59">
        <v>300.45</v>
      </c>
      <c r="J121" s="45">
        <v>0</v>
      </c>
      <c r="K121" s="46" t="s">
        <v>20</v>
      </c>
      <c r="L121" s="48">
        <v>300.45</v>
      </c>
    </row>
    <row r="122" s="4" customFormat="1" ht="34.95" customHeight="1" spans="1:12">
      <c r="A122" s="24">
        <v>116</v>
      </c>
      <c r="B122" s="57" t="s">
        <v>136</v>
      </c>
      <c r="C122" s="58">
        <v>0</v>
      </c>
      <c r="D122" s="58">
        <v>0</v>
      </c>
      <c r="E122" s="59">
        <v>129.42</v>
      </c>
      <c r="F122" s="59">
        <v>129.42</v>
      </c>
      <c r="G122" s="29">
        <v>0</v>
      </c>
      <c r="H122" s="59">
        <v>129.42</v>
      </c>
      <c r="I122" s="59">
        <v>129.42</v>
      </c>
      <c r="J122" s="45">
        <v>0</v>
      </c>
      <c r="K122" s="46" t="s">
        <v>20</v>
      </c>
      <c r="L122" s="48">
        <v>129.42</v>
      </c>
    </row>
    <row r="123" s="6" customFormat="1" ht="34.95" customHeight="1" spans="1:12">
      <c r="A123" s="24">
        <v>117</v>
      </c>
      <c r="B123" s="60" t="s">
        <v>137</v>
      </c>
      <c r="C123" s="58">
        <v>0</v>
      </c>
      <c r="D123" s="58">
        <v>0</v>
      </c>
      <c r="E123" s="59">
        <v>80.09</v>
      </c>
      <c r="F123" s="59">
        <v>80.09</v>
      </c>
      <c r="G123" s="29">
        <v>0</v>
      </c>
      <c r="H123" s="59">
        <v>80.09</v>
      </c>
      <c r="I123" s="59">
        <v>80.09</v>
      </c>
      <c r="J123" s="45">
        <v>0</v>
      </c>
      <c r="K123" s="46" t="s">
        <v>20</v>
      </c>
      <c r="L123" s="48">
        <v>80.09</v>
      </c>
    </row>
    <row r="124" s="6" customFormat="1" ht="34.95" customHeight="1" spans="1:12">
      <c r="A124" s="24">
        <v>118</v>
      </c>
      <c r="B124" s="60" t="s">
        <v>138</v>
      </c>
      <c r="C124" s="58">
        <v>0</v>
      </c>
      <c r="D124" s="58">
        <v>0</v>
      </c>
      <c r="E124" s="59">
        <v>428.85</v>
      </c>
      <c r="F124" s="59">
        <v>428.85</v>
      </c>
      <c r="G124" s="29">
        <v>0</v>
      </c>
      <c r="H124" s="59">
        <v>428.85</v>
      </c>
      <c r="I124" s="59">
        <v>428.85</v>
      </c>
      <c r="J124" s="45">
        <v>0</v>
      </c>
      <c r="K124" s="46" t="s">
        <v>20</v>
      </c>
      <c r="L124" s="48">
        <v>428.85</v>
      </c>
    </row>
    <row r="125" s="6" customFormat="1" ht="34.95" customHeight="1" spans="1:12">
      <c r="A125" s="24">
        <v>119</v>
      </c>
      <c r="B125" s="61" t="s">
        <v>139</v>
      </c>
      <c r="C125" s="26">
        <v>1</v>
      </c>
      <c r="D125" s="26">
        <v>0</v>
      </c>
      <c r="E125" s="27">
        <v>397.66</v>
      </c>
      <c r="F125" s="27">
        <v>338.35</v>
      </c>
      <c r="G125" s="28">
        <v>59.31</v>
      </c>
      <c r="H125" s="59">
        <v>397.66</v>
      </c>
      <c r="I125" s="59">
        <v>397.66</v>
      </c>
      <c r="J125" s="45">
        <v>0</v>
      </c>
      <c r="K125" s="46" t="s">
        <v>20</v>
      </c>
      <c r="L125" s="48">
        <v>397.66</v>
      </c>
    </row>
    <row r="126" s="6" customFormat="1" ht="34.95" customHeight="1" spans="1:12">
      <c r="A126" s="24">
        <v>120</v>
      </c>
      <c r="B126" s="61" t="s">
        <v>140</v>
      </c>
      <c r="C126" s="26">
        <v>1</v>
      </c>
      <c r="D126" s="26">
        <v>0</v>
      </c>
      <c r="E126" s="27">
        <v>1185.36</v>
      </c>
      <c r="F126" s="27">
        <v>785.36</v>
      </c>
      <c r="G126" s="28">
        <v>400</v>
      </c>
      <c r="H126" s="59">
        <v>1185.36</v>
      </c>
      <c r="I126" s="27">
        <v>1185.36</v>
      </c>
      <c r="J126" s="45">
        <v>0</v>
      </c>
      <c r="K126" s="46" t="s">
        <v>20</v>
      </c>
      <c r="L126" s="48">
        <v>1185.36</v>
      </c>
    </row>
    <row r="127" s="6" customFormat="1" ht="34.95" customHeight="1" spans="1:12">
      <c r="A127" s="24">
        <v>121</v>
      </c>
      <c r="B127" s="61" t="s">
        <v>141</v>
      </c>
      <c r="C127" s="26">
        <v>1</v>
      </c>
      <c r="D127" s="26">
        <v>0</v>
      </c>
      <c r="E127" s="27">
        <v>576.83</v>
      </c>
      <c r="F127" s="27">
        <v>546.83</v>
      </c>
      <c r="G127" s="28">
        <v>30</v>
      </c>
      <c r="H127" s="59">
        <v>576.83</v>
      </c>
      <c r="I127" s="27">
        <v>576.83</v>
      </c>
      <c r="J127" s="45">
        <v>0</v>
      </c>
      <c r="K127" s="46" t="s">
        <v>20</v>
      </c>
      <c r="L127" s="48">
        <v>576.83</v>
      </c>
    </row>
    <row r="128" s="6" customFormat="1" ht="34.95" customHeight="1" spans="1:12">
      <c r="A128" s="24">
        <v>122</v>
      </c>
      <c r="B128" s="61" t="s">
        <v>142</v>
      </c>
      <c r="C128" s="26">
        <v>1</v>
      </c>
      <c r="D128" s="26">
        <v>0</v>
      </c>
      <c r="E128" s="27">
        <v>510.12</v>
      </c>
      <c r="F128" s="27">
        <v>170.12</v>
      </c>
      <c r="G128" s="28">
        <v>340</v>
      </c>
      <c r="H128" s="59">
        <v>510.12</v>
      </c>
      <c r="I128" s="27">
        <v>510.12</v>
      </c>
      <c r="J128" s="45">
        <v>0</v>
      </c>
      <c r="K128" s="46" t="s">
        <v>20</v>
      </c>
      <c r="L128" s="48">
        <v>510.12</v>
      </c>
    </row>
    <row r="129" s="6" customFormat="1" ht="34.95" customHeight="1" spans="1:12">
      <c r="A129" s="24">
        <v>123</v>
      </c>
      <c r="B129" s="63" t="s">
        <v>143</v>
      </c>
      <c r="C129" s="58">
        <v>1</v>
      </c>
      <c r="D129" s="58">
        <v>0</v>
      </c>
      <c r="E129" s="59">
        <f>SUBTOTAL(9,F129:G129)</f>
        <v>1171.27</v>
      </c>
      <c r="F129" s="59">
        <v>341.27</v>
      </c>
      <c r="G129" s="58">
        <v>830</v>
      </c>
      <c r="H129" s="59">
        <v>1171.27</v>
      </c>
      <c r="I129" s="59">
        <v>1171.27</v>
      </c>
      <c r="J129" s="45">
        <v>0</v>
      </c>
      <c r="K129" s="46" t="s">
        <v>20</v>
      </c>
      <c r="L129" s="48">
        <v>1171.27</v>
      </c>
    </row>
    <row r="130" s="6" customFormat="1" ht="34.95" customHeight="1" spans="1:12">
      <c r="A130" s="24">
        <v>124</v>
      </c>
      <c r="B130" s="61" t="s">
        <v>144</v>
      </c>
      <c r="C130" s="26">
        <v>1</v>
      </c>
      <c r="D130" s="26">
        <v>0</v>
      </c>
      <c r="E130" s="27">
        <v>449.3</v>
      </c>
      <c r="F130" s="27">
        <v>359.3</v>
      </c>
      <c r="G130" s="28">
        <v>90</v>
      </c>
      <c r="H130" s="59">
        <v>449.3</v>
      </c>
      <c r="I130" s="27">
        <v>449.3</v>
      </c>
      <c r="J130" s="45">
        <v>0</v>
      </c>
      <c r="K130" s="46" t="s">
        <v>20</v>
      </c>
      <c r="L130" s="48">
        <v>449.3</v>
      </c>
    </row>
    <row r="131" s="6" customFormat="1" ht="34.95" customHeight="1" spans="1:12">
      <c r="A131" s="24">
        <v>125</v>
      </c>
      <c r="B131" s="61" t="s">
        <v>145</v>
      </c>
      <c r="C131" s="26">
        <v>1</v>
      </c>
      <c r="D131" s="26">
        <v>0</v>
      </c>
      <c r="E131" s="27">
        <v>1041.79</v>
      </c>
      <c r="F131" s="27">
        <v>789.86</v>
      </c>
      <c r="G131" s="28">
        <v>251.93</v>
      </c>
      <c r="H131" s="59">
        <v>1041.79</v>
      </c>
      <c r="I131" s="27">
        <v>1041.79</v>
      </c>
      <c r="J131" s="45">
        <v>0</v>
      </c>
      <c r="K131" s="46" t="s">
        <v>20</v>
      </c>
      <c r="L131" s="48">
        <v>1041.79</v>
      </c>
    </row>
    <row r="132" s="6" customFormat="1" ht="34.95" customHeight="1" spans="1:12">
      <c r="A132" s="24">
        <v>126</v>
      </c>
      <c r="B132" s="64" t="s">
        <v>146</v>
      </c>
      <c r="C132" s="58">
        <v>1</v>
      </c>
      <c r="D132" s="58">
        <v>0</v>
      </c>
      <c r="E132" s="59">
        <v>168.38</v>
      </c>
      <c r="F132" s="59">
        <v>168.38</v>
      </c>
      <c r="G132" s="29">
        <v>0</v>
      </c>
      <c r="H132" s="59">
        <v>168.38</v>
      </c>
      <c r="I132" s="59">
        <v>168.38</v>
      </c>
      <c r="J132" s="45">
        <v>0</v>
      </c>
      <c r="K132" s="46" t="s">
        <v>20</v>
      </c>
      <c r="L132" s="48">
        <v>168.38</v>
      </c>
    </row>
    <row r="133" s="6" customFormat="1" ht="34.95" customHeight="1" spans="1:12">
      <c r="A133" s="24">
        <v>127</v>
      </c>
      <c r="B133" s="34" t="s">
        <v>147</v>
      </c>
      <c r="C133" s="51">
        <v>1</v>
      </c>
      <c r="D133" s="51">
        <v>1</v>
      </c>
      <c r="E133" s="55">
        <v>2113.6</v>
      </c>
      <c r="F133" s="55">
        <v>1822.39</v>
      </c>
      <c r="G133" s="55">
        <v>291.21</v>
      </c>
      <c r="H133" s="55">
        <v>2113.6</v>
      </c>
      <c r="I133" s="55">
        <v>2113.6</v>
      </c>
      <c r="J133" s="45">
        <v>0</v>
      </c>
      <c r="K133" s="46" t="s">
        <v>20</v>
      </c>
      <c r="L133" s="47">
        <v>2113.6</v>
      </c>
    </row>
    <row r="134" s="6" customFormat="1" ht="34.95" customHeight="1" spans="1:12">
      <c r="A134" s="24">
        <v>128</v>
      </c>
      <c r="B134" s="31" t="s">
        <v>148</v>
      </c>
      <c r="C134" s="26">
        <v>0</v>
      </c>
      <c r="D134" s="26">
        <v>0</v>
      </c>
      <c r="E134" s="27">
        <v>478.94</v>
      </c>
      <c r="F134" s="27">
        <v>478.94</v>
      </c>
      <c r="G134" s="29">
        <v>0</v>
      </c>
      <c r="H134" s="27">
        <v>478.94</v>
      </c>
      <c r="I134" s="27">
        <v>478.94</v>
      </c>
      <c r="J134" s="45">
        <v>0</v>
      </c>
      <c r="K134" s="46" t="s">
        <v>20</v>
      </c>
      <c r="L134" s="47">
        <v>478.94</v>
      </c>
    </row>
    <row r="135" s="6" customFormat="1" ht="34.95" customHeight="1" spans="1:12">
      <c r="A135" s="24">
        <v>129</v>
      </c>
      <c r="B135" s="31" t="s">
        <v>149</v>
      </c>
      <c r="C135" s="26">
        <v>1</v>
      </c>
      <c r="D135" s="26">
        <v>0</v>
      </c>
      <c r="E135" s="27">
        <v>402.16</v>
      </c>
      <c r="F135" s="27">
        <v>378.7</v>
      </c>
      <c r="G135" s="27">
        <v>23.46</v>
      </c>
      <c r="H135" s="27">
        <v>402.16</v>
      </c>
      <c r="I135" s="27">
        <v>387.16</v>
      </c>
      <c r="J135" s="45">
        <v>15</v>
      </c>
      <c r="K135" s="46" t="s">
        <v>20</v>
      </c>
      <c r="L135" s="47">
        <v>402.16</v>
      </c>
    </row>
    <row r="136" s="6" customFormat="1" ht="34.95" customHeight="1" spans="1:12">
      <c r="A136" s="24">
        <v>130</v>
      </c>
      <c r="B136" s="31" t="s">
        <v>150</v>
      </c>
      <c r="C136" s="26">
        <v>1</v>
      </c>
      <c r="D136" s="26">
        <v>0</v>
      </c>
      <c r="E136" s="27">
        <v>1510.03</v>
      </c>
      <c r="F136" s="27">
        <v>1160.03</v>
      </c>
      <c r="G136" s="27">
        <v>350</v>
      </c>
      <c r="H136" s="27">
        <v>1510.03</v>
      </c>
      <c r="I136" s="27">
        <v>1510.03</v>
      </c>
      <c r="J136" s="45">
        <v>0</v>
      </c>
      <c r="K136" s="46" t="s">
        <v>20</v>
      </c>
      <c r="L136" s="47">
        <v>1510.03</v>
      </c>
    </row>
    <row r="137" s="6" customFormat="1" ht="34.95" customHeight="1" spans="1:12">
      <c r="A137" s="24">
        <v>131</v>
      </c>
      <c r="B137" s="31" t="s">
        <v>151</v>
      </c>
      <c r="C137" s="26">
        <v>1</v>
      </c>
      <c r="D137" s="26">
        <v>0</v>
      </c>
      <c r="E137" s="27">
        <v>743.85</v>
      </c>
      <c r="F137" s="27">
        <v>299.02</v>
      </c>
      <c r="G137" s="27">
        <v>444.83</v>
      </c>
      <c r="H137" s="27">
        <v>743.85</v>
      </c>
      <c r="I137" s="27">
        <v>743.85</v>
      </c>
      <c r="J137" s="45">
        <v>0</v>
      </c>
      <c r="K137" s="46" t="s">
        <v>20</v>
      </c>
      <c r="L137" s="47">
        <v>743.85</v>
      </c>
    </row>
    <row r="138" s="6" customFormat="1" ht="34.95" customHeight="1" spans="1:12">
      <c r="A138" s="24">
        <v>132</v>
      </c>
      <c r="B138" s="34" t="s">
        <v>152</v>
      </c>
      <c r="C138" s="26">
        <v>1</v>
      </c>
      <c r="D138" s="26">
        <v>0</v>
      </c>
      <c r="E138" s="55">
        <v>97.03</v>
      </c>
      <c r="F138" s="27">
        <v>97.03</v>
      </c>
      <c r="G138" s="29">
        <v>0</v>
      </c>
      <c r="H138" s="27">
        <v>97.03</v>
      </c>
      <c r="I138" s="27">
        <v>97.03</v>
      </c>
      <c r="J138" s="45">
        <v>0</v>
      </c>
      <c r="K138" s="46" t="s">
        <v>20</v>
      </c>
      <c r="L138" s="47">
        <v>97.03</v>
      </c>
    </row>
    <row r="139" s="6" customFormat="1" ht="34.95" customHeight="1" spans="1:12">
      <c r="A139" s="24">
        <v>133</v>
      </c>
      <c r="B139" s="34" t="s">
        <v>153</v>
      </c>
      <c r="C139" s="26">
        <v>1</v>
      </c>
      <c r="D139" s="26">
        <v>1</v>
      </c>
      <c r="E139" s="55">
        <v>1255.94</v>
      </c>
      <c r="F139" s="27">
        <v>534.38</v>
      </c>
      <c r="G139" s="27">
        <v>721.56</v>
      </c>
      <c r="H139" s="27">
        <v>1255.94</v>
      </c>
      <c r="I139" s="27">
        <v>1255.94</v>
      </c>
      <c r="J139" s="45">
        <v>0</v>
      </c>
      <c r="K139" s="46" t="s">
        <v>20</v>
      </c>
      <c r="L139" s="47">
        <v>1255.94</v>
      </c>
    </row>
    <row r="140" s="4" customFormat="1" ht="34.95" customHeight="1" spans="1:12">
      <c r="A140" s="24">
        <v>134</v>
      </c>
      <c r="B140" s="34" t="s">
        <v>154</v>
      </c>
      <c r="C140" s="26">
        <v>0</v>
      </c>
      <c r="D140" s="26">
        <v>0</v>
      </c>
      <c r="E140" s="55">
        <v>235.99</v>
      </c>
      <c r="F140" s="27">
        <v>171.77</v>
      </c>
      <c r="G140" s="27">
        <v>64.22</v>
      </c>
      <c r="H140" s="27">
        <f>SUBTOTAL(9,I140:J140)</f>
        <v>235.99</v>
      </c>
      <c r="I140" s="27">
        <v>235.99</v>
      </c>
      <c r="J140" s="45">
        <v>0</v>
      </c>
      <c r="K140" s="46" t="s">
        <v>20</v>
      </c>
      <c r="L140" s="47">
        <v>235.99</v>
      </c>
    </row>
    <row r="141" s="4" customFormat="1" ht="34.95" customHeight="1" spans="1:12">
      <c r="A141" s="24">
        <v>135</v>
      </c>
      <c r="B141" s="65" t="s">
        <v>155</v>
      </c>
      <c r="C141" s="26">
        <v>1</v>
      </c>
      <c r="D141" s="26">
        <v>0</v>
      </c>
      <c r="E141" s="27">
        <v>1727.84</v>
      </c>
      <c r="F141" s="27">
        <v>414.45</v>
      </c>
      <c r="G141" s="27">
        <v>1313</v>
      </c>
      <c r="H141" s="27">
        <v>1727.84</v>
      </c>
      <c r="I141" s="27">
        <v>1727.84</v>
      </c>
      <c r="J141" s="45">
        <v>0</v>
      </c>
      <c r="K141" s="46" t="s">
        <v>20</v>
      </c>
      <c r="L141" s="47">
        <v>1727.84</v>
      </c>
    </row>
    <row r="142" s="4" customFormat="1" ht="34.95" customHeight="1" spans="1:12">
      <c r="A142" s="24">
        <v>136</v>
      </c>
      <c r="B142" s="25" t="s">
        <v>156</v>
      </c>
      <c r="C142" s="26">
        <v>1</v>
      </c>
      <c r="D142" s="26">
        <v>0</v>
      </c>
      <c r="E142" s="27">
        <v>1815.69</v>
      </c>
      <c r="F142" s="27">
        <v>1808.67</v>
      </c>
      <c r="G142" s="66">
        <v>7.02</v>
      </c>
      <c r="H142" s="27">
        <v>1815.69</v>
      </c>
      <c r="I142" s="27">
        <v>1815.69</v>
      </c>
      <c r="J142" s="45">
        <v>0</v>
      </c>
      <c r="K142" s="46" t="s">
        <v>20</v>
      </c>
      <c r="L142" s="47">
        <v>1815.69</v>
      </c>
    </row>
    <row r="143" s="4" customFormat="1" ht="34.95" customHeight="1" spans="1:12">
      <c r="A143" s="24">
        <v>137</v>
      </c>
      <c r="B143" s="67" t="s">
        <v>157</v>
      </c>
      <c r="C143" s="26">
        <v>1</v>
      </c>
      <c r="D143" s="26">
        <v>0</v>
      </c>
      <c r="E143" s="27">
        <v>2566.48</v>
      </c>
      <c r="F143" s="27">
        <v>2566.48</v>
      </c>
      <c r="G143" s="29">
        <v>0</v>
      </c>
      <c r="H143" s="27">
        <v>2566.48</v>
      </c>
      <c r="I143" s="27">
        <v>2566.48</v>
      </c>
      <c r="J143" s="45">
        <v>0</v>
      </c>
      <c r="K143" s="46" t="s">
        <v>20</v>
      </c>
      <c r="L143" s="47">
        <v>2566.48</v>
      </c>
    </row>
    <row r="144" s="4" customFormat="1" ht="34.95" customHeight="1" spans="1:12">
      <c r="A144" s="24">
        <v>138</v>
      </c>
      <c r="B144" s="54" t="s">
        <v>158</v>
      </c>
      <c r="C144" s="68">
        <v>1</v>
      </c>
      <c r="D144" s="26">
        <v>0</v>
      </c>
      <c r="E144" s="55">
        <v>950.03</v>
      </c>
      <c r="F144" s="27">
        <v>750.03</v>
      </c>
      <c r="G144" s="27">
        <v>200</v>
      </c>
      <c r="H144" s="27">
        <v>950.03</v>
      </c>
      <c r="I144" s="27">
        <v>950.03</v>
      </c>
      <c r="J144" s="45">
        <v>0</v>
      </c>
      <c r="K144" s="46" t="s">
        <v>20</v>
      </c>
      <c r="L144" s="47">
        <v>950.03</v>
      </c>
    </row>
    <row r="145" s="4" customFormat="1" ht="34.95" customHeight="1" spans="1:12">
      <c r="A145" s="24">
        <v>139</v>
      </c>
      <c r="B145" s="50" t="s">
        <v>159</v>
      </c>
      <c r="C145" s="51">
        <v>1</v>
      </c>
      <c r="D145" s="51">
        <v>0</v>
      </c>
      <c r="E145" s="55">
        <v>1387.9</v>
      </c>
      <c r="F145" s="55">
        <v>748.3</v>
      </c>
      <c r="G145" s="69">
        <v>639.66</v>
      </c>
      <c r="H145" s="55">
        <v>1387.9</v>
      </c>
      <c r="I145" s="55">
        <v>1387.9</v>
      </c>
      <c r="J145" s="45">
        <v>0</v>
      </c>
      <c r="K145" s="46" t="s">
        <v>20</v>
      </c>
      <c r="L145" s="47">
        <v>1387.9</v>
      </c>
    </row>
    <row r="146" s="4" customFormat="1" ht="34.95" customHeight="1" spans="1:12">
      <c r="A146" s="24">
        <v>140</v>
      </c>
      <c r="B146" s="50" t="s">
        <v>160</v>
      </c>
      <c r="C146" s="51">
        <v>1</v>
      </c>
      <c r="D146" s="51">
        <v>0</v>
      </c>
      <c r="E146" s="55">
        <v>373.83</v>
      </c>
      <c r="F146" s="55">
        <v>359.38</v>
      </c>
      <c r="G146" s="55">
        <v>14.45</v>
      </c>
      <c r="H146" s="55">
        <v>373.83</v>
      </c>
      <c r="I146" s="55">
        <v>373.83</v>
      </c>
      <c r="J146" s="45">
        <v>0</v>
      </c>
      <c r="K146" s="46" t="s">
        <v>20</v>
      </c>
      <c r="L146" s="47">
        <v>373.83</v>
      </c>
    </row>
    <row r="147" s="4" customFormat="1" ht="34.95" customHeight="1" spans="1:12">
      <c r="A147" s="24">
        <v>141</v>
      </c>
      <c r="B147" s="50" t="s">
        <v>161</v>
      </c>
      <c r="C147" s="51">
        <v>1</v>
      </c>
      <c r="D147" s="51">
        <v>0</v>
      </c>
      <c r="E147" s="55">
        <v>191.14</v>
      </c>
      <c r="F147" s="55">
        <v>172.83</v>
      </c>
      <c r="G147" s="55">
        <v>18.31</v>
      </c>
      <c r="H147" s="55">
        <v>191.14</v>
      </c>
      <c r="I147" s="55">
        <v>191.14</v>
      </c>
      <c r="J147" s="45">
        <v>0</v>
      </c>
      <c r="K147" s="46" t="s">
        <v>20</v>
      </c>
      <c r="L147" s="47">
        <v>191.14</v>
      </c>
    </row>
    <row r="148" s="6" customFormat="1" ht="34.95" customHeight="1" spans="1:12">
      <c r="A148" s="24">
        <v>142</v>
      </c>
      <c r="B148" s="70" t="s">
        <v>162</v>
      </c>
      <c r="C148" s="51">
        <v>1</v>
      </c>
      <c r="D148" s="51">
        <v>0</v>
      </c>
      <c r="E148" s="55">
        <v>226.11</v>
      </c>
      <c r="F148" s="55">
        <v>182.8</v>
      </c>
      <c r="G148" s="55">
        <v>43.33</v>
      </c>
      <c r="H148" s="55">
        <v>226.11</v>
      </c>
      <c r="I148" s="55">
        <v>226.11</v>
      </c>
      <c r="J148" s="45">
        <v>0</v>
      </c>
      <c r="K148" s="46" t="s">
        <v>20</v>
      </c>
      <c r="L148" s="47">
        <v>226.11</v>
      </c>
    </row>
    <row r="149" s="4" customFormat="1" ht="34.95" customHeight="1" spans="1:12">
      <c r="A149" s="24">
        <v>143</v>
      </c>
      <c r="B149" s="34" t="s">
        <v>163</v>
      </c>
      <c r="C149" s="35">
        <v>1</v>
      </c>
      <c r="D149" s="71">
        <v>0</v>
      </c>
      <c r="E149" s="55">
        <v>810.44</v>
      </c>
      <c r="F149" s="55">
        <v>739.36</v>
      </c>
      <c r="G149" s="55">
        <v>71.08</v>
      </c>
      <c r="H149" s="55">
        <v>810.44</v>
      </c>
      <c r="I149" s="55">
        <v>810.44</v>
      </c>
      <c r="J149" s="45">
        <v>0</v>
      </c>
      <c r="K149" s="46" t="s">
        <v>20</v>
      </c>
      <c r="L149" s="47">
        <v>810.44</v>
      </c>
    </row>
    <row r="150" s="7" customFormat="1" ht="34.95" customHeight="1" spans="1:12">
      <c r="A150" s="24">
        <v>144</v>
      </c>
      <c r="B150" s="34" t="s">
        <v>164</v>
      </c>
      <c r="C150" s="32">
        <v>1</v>
      </c>
      <c r="D150" s="72">
        <v>0</v>
      </c>
      <c r="E150" s="55">
        <v>139.82</v>
      </c>
      <c r="F150" s="27">
        <v>134.38</v>
      </c>
      <c r="G150" s="27">
        <v>5.44</v>
      </c>
      <c r="H150" s="27">
        <v>139.82</v>
      </c>
      <c r="I150" s="27">
        <v>139.82</v>
      </c>
      <c r="J150" s="45">
        <v>0</v>
      </c>
      <c r="K150" s="46" t="s">
        <v>20</v>
      </c>
      <c r="L150" s="47">
        <v>139.82</v>
      </c>
    </row>
    <row r="151" s="4" customFormat="1" ht="34.95" customHeight="1" spans="1:12">
      <c r="A151" s="24">
        <v>145</v>
      </c>
      <c r="B151" s="34" t="s">
        <v>165</v>
      </c>
      <c r="C151" s="35">
        <v>1</v>
      </c>
      <c r="D151" s="71">
        <v>0</v>
      </c>
      <c r="E151" s="73">
        <f>F151+G151</f>
        <v>80586.13</v>
      </c>
      <c r="F151" s="55">
        <v>80461.13</v>
      </c>
      <c r="G151" s="51">
        <v>125</v>
      </c>
      <c r="H151" s="73">
        <f>I151+J151</f>
        <v>80586.13</v>
      </c>
      <c r="I151" s="55">
        <v>5586.13</v>
      </c>
      <c r="J151" s="62">
        <v>75000</v>
      </c>
      <c r="K151" s="46" t="s">
        <v>20</v>
      </c>
      <c r="L151" s="80">
        <v>80586.13</v>
      </c>
    </row>
    <row r="152" s="4" customFormat="1" ht="34.95" customHeight="1" spans="1:12">
      <c r="A152" s="24">
        <v>146</v>
      </c>
      <c r="B152" s="74" t="s">
        <v>166</v>
      </c>
      <c r="C152" s="75">
        <v>1</v>
      </c>
      <c r="D152" s="51">
        <v>0</v>
      </c>
      <c r="E152" s="55">
        <v>40888.58</v>
      </c>
      <c r="F152" s="55">
        <v>40888.58</v>
      </c>
      <c r="G152" s="29">
        <v>0</v>
      </c>
      <c r="H152" s="55">
        <v>40888.58</v>
      </c>
      <c r="I152" s="55">
        <v>3508.58</v>
      </c>
      <c r="J152" s="62">
        <v>37380</v>
      </c>
      <c r="K152" s="46" t="s">
        <v>20</v>
      </c>
      <c r="L152" s="47">
        <v>40888.58</v>
      </c>
    </row>
    <row r="153" s="4" customFormat="1" ht="34.95" customHeight="1" spans="1:12">
      <c r="A153" s="24">
        <v>147</v>
      </c>
      <c r="B153" s="74" t="s">
        <v>167</v>
      </c>
      <c r="C153" s="75">
        <v>0</v>
      </c>
      <c r="D153" s="51">
        <v>0</v>
      </c>
      <c r="E153" s="55">
        <v>32760.94</v>
      </c>
      <c r="F153" s="55">
        <v>32631.64</v>
      </c>
      <c r="G153" s="55">
        <v>129.3</v>
      </c>
      <c r="H153" s="55">
        <f>SUBTOTAL(9,I153:J153)</f>
        <v>32760.94</v>
      </c>
      <c r="I153" s="55">
        <v>1709.7</v>
      </c>
      <c r="J153" s="62">
        <v>31051.24</v>
      </c>
      <c r="K153" s="46" t="s">
        <v>20</v>
      </c>
      <c r="L153" s="47">
        <v>32760.94</v>
      </c>
    </row>
    <row r="154" s="4" customFormat="1" ht="34.95" customHeight="1" spans="1:12">
      <c r="A154" s="24">
        <v>148</v>
      </c>
      <c r="B154" s="76" t="s">
        <v>168</v>
      </c>
      <c r="C154" s="77">
        <v>1</v>
      </c>
      <c r="D154" s="78">
        <v>0</v>
      </c>
      <c r="E154" s="79">
        <v>25231.75</v>
      </c>
      <c r="F154" s="79">
        <v>25231.75</v>
      </c>
      <c r="G154" s="29">
        <v>0</v>
      </c>
      <c r="H154" s="79">
        <v>25231.75</v>
      </c>
      <c r="I154" s="79">
        <v>25231.75</v>
      </c>
      <c r="J154" s="81">
        <v>0</v>
      </c>
      <c r="K154" s="46" t="s">
        <v>20</v>
      </c>
      <c r="L154" s="48">
        <v>25231.75</v>
      </c>
    </row>
    <row r="155" s="4" customFormat="1" ht="34.95" customHeight="1" spans="1:12">
      <c r="A155" s="24">
        <v>149</v>
      </c>
      <c r="B155" s="50" t="s">
        <v>169</v>
      </c>
      <c r="C155" s="51">
        <v>1</v>
      </c>
      <c r="D155" s="51">
        <v>0</v>
      </c>
      <c r="E155" s="55">
        <v>467.98</v>
      </c>
      <c r="F155" s="55">
        <v>78.36</v>
      </c>
      <c r="G155" s="55">
        <v>389.62</v>
      </c>
      <c r="H155" s="55">
        <v>467.98</v>
      </c>
      <c r="I155" s="55">
        <v>467.98</v>
      </c>
      <c r="J155" s="45">
        <v>0</v>
      </c>
      <c r="K155" s="46" t="s">
        <v>20</v>
      </c>
      <c r="L155" s="47">
        <v>467.98</v>
      </c>
    </row>
    <row r="164" spans="2:2">
      <c r="B164" s="9" t="s">
        <v>170</v>
      </c>
    </row>
  </sheetData>
  <autoFilter ref="A6:L155">
    <extLst/>
  </autoFilter>
  <sortState ref="A8:Q156">
    <sortCondition ref="B8:B156"/>
  </sortState>
  <mergeCells count="11">
    <mergeCell ref="A1:L1"/>
    <mergeCell ref="C3:D3"/>
    <mergeCell ref="E3:J3"/>
    <mergeCell ref="E4:G4"/>
    <mergeCell ref="H4:J4"/>
    <mergeCell ref="A6:B6"/>
    <mergeCell ref="A3:A5"/>
    <mergeCell ref="B3:B5"/>
    <mergeCell ref="C4:C5"/>
    <mergeCell ref="D4:D5"/>
    <mergeCell ref="K3:L4"/>
  </mergeCells>
  <pageMargins left="0.118055555555556" right="0.118055555555556" top="0.354166666666667" bottom="0.393055555555556" header="0.314583333333333" footer="0.196527777777778"/>
  <pageSetup paperSize="9" scale="5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2020年整体目标汇总表（地州）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刘湘华</dc:creator>
  <cp:lastModifiedBy>c</cp:lastModifiedBy>
  <dcterms:created xsi:type="dcterms:W3CDTF">2020-04-03T03:05:00Z</dcterms:created>
  <cp:lastPrinted>2021-05-24T02:30:00Z</cp:lastPrinted>
  <dcterms:modified xsi:type="dcterms:W3CDTF">2021-07-06T06:29:46Z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5558B6D41771449E84D6078685DF020A</vt:lpwstr>
  </property>
  <property fmtid="{D5CDD505-2E9C-101B-9397-08002B2CF9AE}" pid="3" name="KSOProductBuildVer">
    <vt:lpwstr>2052-11.1.0.10314</vt:lpwstr>
  </property>
</Properties>
</file>